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10CB214F-A52C-45AA-9EA8-A4919C9AE839}" xr6:coauthVersionLast="45" xr6:coauthVersionMax="45" xr10:uidLastSave="{00000000-0000-0000-0000-000000000000}"/>
  <bookViews>
    <workbookView xWindow="-120" yWindow="-120" windowWidth="29040" windowHeight="15840" xr2:uid="{BDDB5D98-6098-439A-A119-EDFD9D54D130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12" i="2" l="1"/>
  <c r="CA12" i="2"/>
  <c r="CA11" i="2"/>
  <c r="CB11" i="2" s="1"/>
  <c r="CA10" i="2"/>
  <c r="CB10" i="2" s="1"/>
  <c r="CA9" i="2"/>
  <c r="CB9" i="2" s="1"/>
  <c r="CE7" i="2"/>
  <c r="CG5" i="2" s="1"/>
  <c r="CE5" i="2"/>
  <c r="BS5" i="2"/>
  <c r="BS4" i="2"/>
  <c r="CE6" i="2" s="1"/>
  <c r="CF5" i="2" s="1"/>
  <c r="BS3" i="2"/>
  <c r="BT10" i="2" l="1"/>
  <c r="CJ5" i="2"/>
  <c r="CB13" i="2"/>
  <c r="CC13" i="2" s="1"/>
  <c r="BY14" i="2" s="1"/>
  <c r="CI5" i="2"/>
  <c r="BT9" i="2"/>
  <c r="CK5" i="2"/>
  <c r="BT11" i="2"/>
  <c r="BT12" i="2"/>
  <c r="CL5" i="2"/>
  <c r="CE11" i="2" l="1"/>
  <c r="BV11" i="2"/>
  <c r="CE9" i="2"/>
  <c r="BT13" i="2"/>
  <c r="BV9" i="2"/>
  <c r="CE12" i="2"/>
  <c r="BV12" i="2"/>
  <c r="BV10" i="2"/>
  <c r="CE10" i="2"/>
</calcChain>
</file>

<file path=xl/sharedStrings.xml><?xml version="1.0" encoding="utf-8"?>
<sst xmlns="http://schemas.openxmlformats.org/spreadsheetml/2006/main" count="1617" uniqueCount="259">
  <si>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</si>
  <si>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</si>
  <si>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</si>
  <si>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</si>
  <si>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</si>
  <si>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</si>
  <si>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</si>
  <si>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</si>
  <si>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</si>
  <si>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019.2</t>
  </si>
  <si>
    <t>Buding - Manggar</t>
  </si>
  <si>
    <t>0+000</t>
  </si>
  <si>
    <t>RUSAK RINGAN</t>
  </si>
  <si>
    <t>0+200</t>
  </si>
  <si>
    <t>RUSAK BERAT</t>
  </si>
  <si>
    <t>0+800</t>
  </si>
  <si>
    <t>BAIK</t>
  </si>
  <si>
    <t>1+000</t>
  </si>
  <si>
    <t>SEDANG</t>
  </si>
  <si>
    <t>1+600</t>
  </si>
  <si>
    <t>1+800</t>
  </si>
  <si>
    <t>2+800</t>
  </si>
  <si>
    <t>3+200</t>
  </si>
  <si>
    <t>5+200</t>
  </si>
  <si>
    <t>5+600</t>
  </si>
  <si>
    <t>6+000</t>
  </si>
  <si>
    <t>6+200</t>
  </si>
  <si>
    <t>6+400</t>
  </si>
  <si>
    <t>6+800</t>
  </si>
  <si>
    <t>7+600</t>
  </si>
  <si>
    <t>7+800</t>
  </si>
  <si>
    <t>8+400</t>
  </si>
  <si>
    <t>9+200</t>
  </si>
  <si>
    <t>9+600</t>
  </si>
  <si>
    <t>10+600</t>
  </si>
  <si>
    <t>11+600</t>
  </si>
  <si>
    <t>11+800</t>
  </si>
  <si>
    <t>12+200</t>
  </si>
  <si>
    <t>12+400</t>
  </si>
  <si>
    <t>13+200</t>
  </si>
  <si>
    <t>13+400</t>
  </si>
  <si>
    <t>13+600</t>
  </si>
  <si>
    <t>13+800</t>
  </si>
  <si>
    <t>14+000</t>
  </si>
  <si>
    <t>14+400</t>
  </si>
  <si>
    <t>14+800</t>
  </si>
  <si>
    <t>15+200</t>
  </si>
  <si>
    <t>15+800</t>
  </si>
  <si>
    <t>16+000</t>
  </si>
  <si>
    <t>16+400</t>
  </si>
  <si>
    <t>16+800</t>
  </si>
  <si>
    <t>17+600</t>
  </si>
  <si>
    <t>17+800</t>
  </si>
  <si>
    <t>19+000</t>
  </si>
  <si>
    <t>20+000</t>
  </si>
  <si>
    <t>20+400</t>
  </si>
  <si>
    <t>20+600</t>
  </si>
  <si>
    <t>21+800</t>
  </si>
  <si>
    <t>22+200</t>
  </si>
  <si>
    <t>22+400</t>
  </si>
  <si>
    <t>22+800</t>
  </si>
  <si>
    <t>23+000</t>
  </si>
  <si>
    <t>23+800</t>
  </si>
  <si>
    <t>24+200</t>
  </si>
  <si>
    <t>25+200</t>
  </si>
  <si>
    <t>25+600</t>
  </si>
  <si>
    <t>26+000</t>
  </si>
  <si>
    <t>26+600</t>
  </si>
  <si>
    <t>26+800</t>
  </si>
  <si>
    <t>27+000</t>
  </si>
  <si>
    <t>27+400</t>
  </si>
  <si>
    <t>27+800</t>
  </si>
  <si>
    <t>28+600</t>
  </si>
  <si>
    <t>29+400</t>
  </si>
  <si>
    <t>29+600</t>
  </si>
  <si>
    <t>30+200</t>
  </si>
  <si>
    <t>30+400</t>
  </si>
  <si>
    <t>30+800</t>
  </si>
  <si>
    <t>31+000</t>
  </si>
  <si>
    <t>32+000</t>
  </si>
  <si>
    <t>33+800</t>
  </si>
  <si>
    <t>34+200</t>
  </si>
  <si>
    <t>34+800</t>
  </si>
  <si>
    <t>35+000</t>
  </si>
  <si>
    <t>35+600</t>
  </si>
  <si>
    <t>36+200</t>
  </si>
  <si>
    <t>36+600</t>
  </si>
  <si>
    <t>37+200</t>
  </si>
  <si>
    <t>38+000</t>
  </si>
  <si>
    <t>38+600</t>
  </si>
  <si>
    <t>38+800</t>
  </si>
  <si>
    <t>39+800</t>
  </si>
  <si>
    <t>40+200</t>
  </si>
  <si>
    <t>41+200</t>
  </si>
  <si>
    <t>41+600</t>
  </si>
  <si>
    <t>42+800</t>
  </si>
  <si>
    <t>43+800</t>
  </si>
  <si>
    <t>43+850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</si>
  <si>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</si>
  <si>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</si>
  <si>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</si>
  <si>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</si>
  <si>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</si>
  <si>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</si>
  <si>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</si>
  <si>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</si>
  <si>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</si>
  <si>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</si>
  <si>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</si>
  <si>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RB</t>
  </si>
  <si>
    <t>0+400</t>
  </si>
  <si>
    <t>0+600</t>
  </si>
  <si>
    <t>1+200</t>
  </si>
  <si>
    <t>1+400</t>
  </si>
  <si>
    <t>2+000</t>
  </si>
  <si>
    <t>2+200</t>
  </si>
  <si>
    <t>2+400</t>
  </si>
  <si>
    <t>2+600</t>
  </si>
  <si>
    <t>3+000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</si>
  <si>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</si>
  <si>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</si>
  <si>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</si>
  <si>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</si>
  <si>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</si>
  <si>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</si>
  <si>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</si>
  <si>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</si>
  <si>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</si>
  <si>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5+400</t>
  </si>
  <si>
    <t>5+800</t>
  </si>
  <si>
    <t>6+600</t>
  </si>
  <si>
    <t>7+000</t>
  </si>
  <si>
    <t>7+200</t>
  </si>
  <si>
    <t>7+400</t>
  </si>
  <si>
    <t>8+000</t>
  </si>
  <si>
    <t>8+200</t>
  </si>
  <si>
    <t>8+600</t>
  </si>
  <si>
    <t>8+800</t>
  </si>
  <si>
    <t>9+000</t>
  </si>
  <si>
    <t>9+400</t>
  </si>
  <si>
    <t>9+800</t>
  </si>
  <si>
    <t>10+000</t>
  </si>
  <si>
    <t>10+200</t>
  </si>
  <si>
    <t>10+400</t>
  </si>
  <si>
    <t>10+800</t>
  </si>
  <si>
    <t>11+000</t>
  </si>
  <si>
    <t>11+200</t>
  </si>
  <si>
    <t>11+400</t>
  </si>
  <si>
    <t>12+000</t>
  </si>
  <si>
    <t>12+600</t>
  </si>
  <si>
    <t>12+800</t>
  </si>
  <si>
    <t>13+000</t>
  </si>
  <si>
    <t>14+200</t>
  </si>
  <si>
    <t>14+600</t>
  </si>
  <si>
    <t>15+000</t>
  </si>
  <si>
    <t>15+400</t>
  </si>
  <si>
    <t>15+600</t>
  </si>
  <si>
    <t>16+200</t>
  </si>
  <si>
    <t>16+600</t>
  </si>
  <si>
    <t>17+000</t>
  </si>
  <si>
    <t>17+200</t>
  </si>
  <si>
    <t>17+400</t>
  </si>
  <si>
    <t>18+000</t>
  </si>
  <si>
    <t>18+200</t>
  </si>
  <si>
    <t>18+400</t>
  </si>
  <si>
    <t>18+600</t>
  </si>
  <si>
    <t>18+800</t>
  </si>
  <si>
    <t>19+200</t>
  </si>
  <si>
    <t>19+400</t>
  </si>
  <si>
    <t>19+600</t>
  </si>
  <si>
    <t>19+800</t>
  </si>
  <si>
    <t>20+200</t>
  </si>
  <si>
    <t>20+800</t>
  </si>
  <si>
    <t>21+000</t>
  </si>
  <si>
    <t>21+200</t>
  </si>
  <si>
    <t>21+400</t>
  </si>
  <si>
    <t>21+600</t>
  </si>
  <si>
    <t>22+000</t>
  </si>
  <si>
    <t>22+600</t>
  </si>
  <si>
    <t>23+200</t>
  </si>
  <si>
    <t>23+400</t>
  </si>
  <si>
    <t>23+600</t>
  </si>
  <si>
    <t>24+000</t>
  </si>
  <si>
    <t>24+400</t>
  </si>
  <si>
    <t>24+600</t>
  </si>
  <si>
    <t>24+800</t>
  </si>
  <si>
    <t>25+000</t>
  </si>
  <si>
    <t>25+400</t>
  </si>
  <si>
    <t>25+800</t>
  </si>
  <si>
    <t>26+200</t>
  </si>
  <si>
    <t>26+400</t>
  </si>
  <si>
    <t>27+200</t>
  </si>
  <si>
    <t>27+600</t>
  </si>
  <si>
    <t>28+000</t>
  </si>
  <si>
    <t>28+200</t>
  </si>
  <si>
    <t>28+400</t>
  </si>
  <si>
    <t>28+800</t>
  </si>
  <si>
    <t>29+000</t>
  </si>
  <si>
    <t>29+200</t>
  </si>
  <si>
    <t>29+800</t>
  </si>
  <si>
    <t>30+000</t>
  </si>
  <si>
    <t>30+600</t>
  </si>
  <si>
    <t>31+200</t>
  </si>
  <si>
    <t>31+400</t>
  </si>
  <si>
    <t>31+600</t>
  </si>
  <si>
    <t>31+800</t>
  </si>
  <si>
    <t>32+200</t>
  </si>
  <si>
    <t>32+400</t>
  </si>
  <si>
    <t>32+600</t>
  </si>
  <si>
    <t>32+800</t>
  </si>
  <si>
    <t>33+000</t>
  </si>
  <si>
    <t>33+200</t>
  </si>
  <si>
    <t>33+400</t>
  </si>
  <si>
    <t>33+600</t>
  </si>
  <si>
    <t>34+000</t>
  </si>
  <si>
    <t>34+400</t>
  </si>
  <si>
    <t>34+600</t>
  </si>
  <si>
    <t>35+200</t>
  </si>
  <si>
    <t>35+400</t>
  </si>
  <si>
    <t>35+800</t>
  </si>
  <si>
    <t>36+000</t>
  </si>
  <si>
    <t>36+400</t>
  </si>
  <si>
    <t>36+800</t>
  </si>
  <si>
    <t>37+000</t>
  </si>
  <si>
    <t>37+400</t>
  </si>
  <si>
    <t>37+600</t>
  </si>
  <si>
    <t>37+800</t>
  </si>
  <si>
    <t>38+200</t>
  </si>
  <si>
    <t>38+400</t>
  </si>
  <si>
    <t>39+000</t>
  </si>
  <si>
    <t>39+200</t>
  </si>
  <si>
    <t>39+400</t>
  </si>
  <si>
    <t>39+600</t>
  </si>
  <si>
    <t>40+000</t>
  </si>
  <si>
    <t>40+400</t>
  </si>
  <si>
    <t>40+600</t>
  </si>
  <si>
    <t>40+800</t>
  </si>
  <si>
    <t>41+000</t>
  </si>
  <si>
    <t>41+400</t>
  </si>
  <si>
    <t>41+800</t>
  </si>
  <si>
    <t>42+000</t>
  </si>
  <si>
    <t>42+200</t>
  </si>
  <si>
    <t>42+400</t>
  </si>
  <si>
    <t>42+600</t>
  </si>
  <si>
    <t>43+000</t>
  </si>
  <si>
    <t>43+200</t>
  </si>
  <si>
    <t>43+400</t>
  </si>
  <si>
    <t>43+600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</si>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</sst>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8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872F0DF-0AE2-40BD-9C09-E7AD5464E06E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5C68C48-570E-4860-8254-96AA6B970DA4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8117788-BE9D-43F8-AA55-8EB4032A9A49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</xdr:row>
      <xdr:rowOff>0</xdr:rowOff>
    </xdr:from>
    <xdr:to>
      <xdr:col>18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FABAE9E-A534-4A66-BE19-4F3FD63D5910}"/>
            </a:ext>
          </a:extLst>
        </xdr:cNvPr>
        <xdr:cNvCxnSpPr/>
      </xdr:nvCxnSpPr>
      <xdr:spPr>
        <a:xfrm>
          <a:off x="2057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</xdr:row>
      <xdr:rowOff>0</xdr:rowOff>
    </xdr:from>
    <xdr:to>
      <xdr:col>22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5D388E22-E826-4CAE-9B38-807ADBEC5DAB}"/>
            </a:ext>
          </a:extLst>
        </xdr:cNvPr>
        <xdr:cNvCxnSpPr/>
      </xdr:nvCxnSpPr>
      <xdr:spPr>
        <a:xfrm>
          <a:off x="2514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</xdr:row>
      <xdr:rowOff>0</xdr:rowOff>
    </xdr:from>
    <xdr:to>
      <xdr:col>34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1A8E4F17-5C89-40AB-AA26-3D6B5F4C6D93}"/>
            </a:ext>
          </a:extLst>
        </xdr:cNvPr>
        <xdr:cNvCxnSpPr/>
      </xdr:nvCxnSpPr>
      <xdr:spPr>
        <a:xfrm>
          <a:off x="3886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</xdr:row>
      <xdr:rowOff>0</xdr:rowOff>
    </xdr:from>
    <xdr:to>
      <xdr:col>38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6BC0F34F-DCB4-441C-9C72-25621C025414}"/>
            </a:ext>
          </a:extLst>
        </xdr:cNvPr>
        <xdr:cNvCxnSpPr/>
      </xdr:nvCxnSpPr>
      <xdr:spPr>
        <a:xfrm>
          <a:off x="4343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</xdr:row>
      <xdr:rowOff>0</xdr:rowOff>
    </xdr:from>
    <xdr:to>
      <xdr:col>58</xdr:col>
      <xdr:colOff>0</xdr:colOff>
      <xdr:row>11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C8032B76-5E30-4E1A-BCDB-192330209092}"/>
            </a:ext>
          </a:extLst>
        </xdr:cNvPr>
        <xdr:cNvCxnSpPr/>
      </xdr:nvCxnSpPr>
      <xdr:spPr>
        <a:xfrm>
          <a:off x="6629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</xdr:row>
      <xdr:rowOff>0</xdr:rowOff>
    </xdr:from>
    <xdr:to>
      <xdr:col>66</xdr:col>
      <xdr:colOff>0</xdr:colOff>
      <xdr:row>11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AD9F414-4AAE-49E7-8553-F18B2089CC2E}"/>
            </a:ext>
          </a:extLst>
        </xdr:cNvPr>
        <xdr:cNvCxnSpPr/>
      </xdr:nvCxnSpPr>
      <xdr:spPr>
        <a:xfrm>
          <a:off x="7543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A82845BE-187F-40B5-BFC1-811D5490EE02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1B6C3A83-055E-47FE-92CB-CFCB67290DD1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97F3E0D-DFDC-4D04-A29B-C54E66D9AB95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21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6E12EFCE-40CB-4598-96C5-E78C6EA9727F}"/>
            </a:ext>
          </a:extLst>
        </xdr:cNvPr>
        <xdr:cNvCxnSpPr/>
      </xdr:nvCxnSpPr>
      <xdr:spPr>
        <a:xfrm>
          <a:off x="685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19</xdr:row>
      <xdr:rowOff>0</xdr:rowOff>
    </xdr:from>
    <xdr:to>
      <xdr:col>14</xdr:col>
      <xdr:colOff>0</xdr:colOff>
      <xdr:row>21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6F1A34E3-372F-4E8A-9CAF-9ABE907B4540}"/>
            </a:ext>
          </a:extLst>
        </xdr:cNvPr>
        <xdr:cNvCxnSpPr/>
      </xdr:nvCxnSpPr>
      <xdr:spPr>
        <a:xfrm>
          <a:off x="1600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19</xdr:row>
      <xdr:rowOff>0</xdr:rowOff>
    </xdr:from>
    <xdr:to>
      <xdr:col>22</xdr:col>
      <xdr:colOff>0</xdr:colOff>
      <xdr:row>21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268BB899-F16D-4E84-9E06-18AC2DC96A8E}"/>
            </a:ext>
          </a:extLst>
        </xdr:cNvPr>
        <xdr:cNvCxnSpPr/>
      </xdr:nvCxnSpPr>
      <xdr:spPr>
        <a:xfrm>
          <a:off x="2514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19</xdr:row>
      <xdr:rowOff>0</xdr:rowOff>
    </xdr:from>
    <xdr:to>
      <xdr:col>26</xdr:col>
      <xdr:colOff>0</xdr:colOff>
      <xdr:row>21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3FB971FB-F415-470A-92DB-0C15DBABFBBE}"/>
            </a:ext>
          </a:extLst>
        </xdr:cNvPr>
        <xdr:cNvCxnSpPr/>
      </xdr:nvCxnSpPr>
      <xdr:spPr>
        <a:xfrm>
          <a:off x="2971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19</xdr:row>
      <xdr:rowOff>0</xdr:rowOff>
    </xdr:from>
    <xdr:to>
      <xdr:col>30</xdr:col>
      <xdr:colOff>0</xdr:colOff>
      <xdr:row>21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C37FDC71-A0EF-401C-94BF-44A0ED56D796}"/>
            </a:ext>
          </a:extLst>
        </xdr:cNvPr>
        <xdr:cNvCxnSpPr/>
      </xdr:nvCxnSpPr>
      <xdr:spPr>
        <a:xfrm>
          <a:off x="3429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19</xdr:row>
      <xdr:rowOff>0</xdr:rowOff>
    </xdr:from>
    <xdr:to>
      <xdr:col>38</xdr:col>
      <xdr:colOff>0</xdr:colOff>
      <xdr:row>21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67DD1509-AF3E-45E4-A764-0CD32F12F4A1}"/>
            </a:ext>
          </a:extLst>
        </xdr:cNvPr>
        <xdr:cNvCxnSpPr/>
      </xdr:nvCxnSpPr>
      <xdr:spPr>
        <a:xfrm>
          <a:off x="4343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19</xdr:row>
      <xdr:rowOff>0</xdr:rowOff>
    </xdr:from>
    <xdr:to>
      <xdr:col>54</xdr:col>
      <xdr:colOff>0</xdr:colOff>
      <xdr:row>21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13E4665C-3633-4B77-9E97-A5BC66E9E3B2}"/>
            </a:ext>
          </a:extLst>
        </xdr:cNvPr>
        <xdr:cNvCxnSpPr/>
      </xdr:nvCxnSpPr>
      <xdr:spPr>
        <a:xfrm>
          <a:off x="6172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19</xdr:row>
      <xdr:rowOff>0</xdr:rowOff>
    </xdr:from>
    <xdr:to>
      <xdr:col>58</xdr:col>
      <xdr:colOff>0</xdr:colOff>
      <xdr:row>21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701B70DA-A922-412C-AE74-2D59D2EA80C3}"/>
            </a:ext>
          </a:extLst>
        </xdr:cNvPr>
        <xdr:cNvCxnSpPr/>
      </xdr:nvCxnSpPr>
      <xdr:spPr>
        <a:xfrm>
          <a:off x="6629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19</xdr:row>
      <xdr:rowOff>0</xdr:rowOff>
    </xdr:from>
    <xdr:to>
      <xdr:col>70</xdr:col>
      <xdr:colOff>0</xdr:colOff>
      <xdr:row>21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1D358E26-9ADC-45F6-8F6F-FEDB733DFD49}"/>
            </a:ext>
          </a:extLst>
        </xdr:cNvPr>
        <xdr:cNvCxnSpPr/>
      </xdr:nvCxnSpPr>
      <xdr:spPr>
        <a:xfrm>
          <a:off x="8001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19</xdr:row>
      <xdr:rowOff>0</xdr:rowOff>
    </xdr:from>
    <xdr:to>
      <xdr:col>86</xdr:col>
      <xdr:colOff>0</xdr:colOff>
      <xdr:row>21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7ACEA3A2-56AD-4F5A-B146-EF54E48881BB}"/>
            </a:ext>
          </a:extLst>
        </xdr:cNvPr>
        <xdr:cNvCxnSpPr/>
      </xdr:nvCxnSpPr>
      <xdr:spPr>
        <a:xfrm>
          <a:off x="9829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19</xdr:row>
      <xdr:rowOff>0</xdr:rowOff>
    </xdr:from>
    <xdr:to>
      <xdr:col>94</xdr:col>
      <xdr:colOff>0</xdr:colOff>
      <xdr:row>21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D7A5AC9F-C730-4AE6-ACF9-835FC0E19145}"/>
            </a:ext>
          </a:extLst>
        </xdr:cNvPr>
        <xdr:cNvCxnSpPr/>
      </xdr:nvCxnSpPr>
      <xdr:spPr>
        <a:xfrm>
          <a:off x="10744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D3029896-3270-4351-B526-F81F92A7AC64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A5087C9C-4239-459C-A584-893626796B79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53EC0755-20EA-4862-9D03-08FEB102BC69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29</xdr:row>
      <xdr:rowOff>0</xdr:rowOff>
    </xdr:from>
    <xdr:to>
      <xdr:col>14</xdr:col>
      <xdr:colOff>0</xdr:colOff>
      <xdr:row>31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CD7C5B54-9D36-40D6-85E5-443B0B6885E5}"/>
            </a:ext>
          </a:extLst>
        </xdr:cNvPr>
        <xdr:cNvCxnSpPr/>
      </xdr:nvCxnSpPr>
      <xdr:spPr>
        <a:xfrm>
          <a:off x="1600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29</xdr:row>
      <xdr:rowOff>0</xdr:rowOff>
    </xdr:from>
    <xdr:to>
      <xdr:col>34</xdr:col>
      <xdr:colOff>0</xdr:colOff>
      <xdr:row>31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4BFDD7CE-DE8B-4588-88D6-E28AE65887B8}"/>
            </a:ext>
          </a:extLst>
        </xdr:cNvPr>
        <xdr:cNvCxnSpPr/>
      </xdr:nvCxnSpPr>
      <xdr:spPr>
        <a:xfrm>
          <a:off x="3886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29</xdr:row>
      <xdr:rowOff>0</xdr:rowOff>
    </xdr:from>
    <xdr:to>
      <xdr:col>38</xdr:col>
      <xdr:colOff>0</xdr:colOff>
      <xdr:row>31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812650D8-34E8-4A1F-B607-2B99CDB1F691}"/>
            </a:ext>
          </a:extLst>
        </xdr:cNvPr>
        <xdr:cNvCxnSpPr/>
      </xdr:nvCxnSpPr>
      <xdr:spPr>
        <a:xfrm>
          <a:off x="4343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29</xdr:row>
      <xdr:rowOff>0</xdr:rowOff>
    </xdr:from>
    <xdr:to>
      <xdr:col>46</xdr:col>
      <xdr:colOff>0</xdr:colOff>
      <xdr:row>31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8899EDB4-5B72-4E73-8DB1-54E333986F1D}"/>
            </a:ext>
          </a:extLst>
        </xdr:cNvPr>
        <xdr:cNvCxnSpPr/>
      </xdr:nvCxnSpPr>
      <xdr:spPr>
        <a:xfrm>
          <a:off x="5257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29</xdr:row>
      <xdr:rowOff>0</xdr:rowOff>
    </xdr:from>
    <xdr:to>
      <xdr:col>50</xdr:col>
      <xdr:colOff>0</xdr:colOff>
      <xdr:row>31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A9B4D0C9-511F-4129-83B0-818DE78E1593}"/>
            </a:ext>
          </a:extLst>
        </xdr:cNvPr>
        <xdr:cNvCxnSpPr/>
      </xdr:nvCxnSpPr>
      <xdr:spPr>
        <a:xfrm>
          <a:off x="5715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29</xdr:row>
      <xdr:rowOff>0</xdr:rowOff>
    </xdr:from>
    <xdr:to>
      <xdr:col>66</xdr:col>
      <xdr:colOff>0</xdr:colOff>
      <xdr:row>31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992C7AFB-AEEC-4209-8C28-EF8387C10780}"/>
            </a:ext>
          </a:extLst>
        </xdr:cNvPr>
        <xdr:cNvCxnSpPr/>
      </xdr:nvCxnSpPr>
      <xdr:spPr>
        <a:xfrm>
          <a:off x="7543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29</xdr:row>
      <xdr:rowOff>0</xdr:rowOff>
    </xdr:from>
    <xdr:to>
      <xdr:col>70</xdr:col>
      <xdr:colOff>0</xdr:colOff>
      <xdr:row>31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134E1D6E-22E3-4111-AEB5-33482DCA4789}"/>
            </a:ext>
          </a:extLst>
        </xdr:cNvPr>
        <xdr:cNvCxnSpPr/>
      </xdr:nvCxnSpPr>
      <xdr:spPr>
        <a:xfrm>
          <a:off x="8001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29</xdr:row>
      <xdr:rowOff>0</xdr:rowOff>
    </xdr:from>
    <xdr:to>
      <xdr:col>74</xdr:col>
      <xdr:colOff>0</xdr:colOff>
      <xdr:row>31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B9F86EC7-19D8-4E6E-8A0F-5934A7BCCDBB}"/>
            </a:ext>
          </a:extLst>
        </xdr:cNvPr>
        <xdr:cNvCxnSpPr/>
      </xdr:nvCxnSpPr>
      <xdr:spPr>
        <a:xfrm>
          <a:off x="8458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29</xdr:row>
      <xdr:rowOff>0</xdr:rowOff>
    </xdr:from>
    <xdr:to>
      <xdr:col>78</xdr:col>
      <xdr:colOff>0</xdr:colOff>
      <xdr:row>31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281108CE-A4E3-40DE-B5A2-F37115900A22}"/>
            </a:ext>
          </a:extLst>
        </xdr:cNvPr>
        <xdr:cNvCxnSpPr/>
      </xdr:nvCxnSpPr>
      <xdr:spPr>
        <a:xfrm>
          <a:off x="8915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29</xdr:row>
      <xdr:rowOff>0</xdr:rowOff>
    </xdr:from>
    <xdr:to>
      <xdr:col>82</xdr:col>
      <xdr:colOff>0</xdr:colOff>
      <xdr:row>31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B9032FCA-534F-4D27-A1AC-C8CED5E491BB}"/>
            </a:ext>
          </a:extLst>
        </xdr:cNvPr>
        <xdr:cNvCxnSpPr/>
      </xdr:nvCxnSpPr>
      <xdr:spPr>
        <a:xfrm>
          <a:off x="9372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29</xdr:row>
      <xdr:rowOff>0</xdr:rowOff>
    </xdr:from>
    <xdr:to>
      <xdr:col>90</xdr:col>
      <xdr:colOff>0</xdr:colOff>
      <xdr:row>31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C4673F83-DF7C-46C7-9338-50A0C8ED5DB2}"/>
            </a:ext>
          </a:extLst>
        </xdr:cNvPr>
        <xdr:cNvCxnSpPr/>
      </xdr:nvCxnSpPr>
      <xdr:spPr>
        <a:xfrm>
          <a:off x="10287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29</xdr:row>
      <xdr:rowOff>0</xdr:rowOff>
    </xdr:from>
    <xdr:to>
      <xdr:col>98</xdr:col>
      <xdr:colOff>0</xdr:colOff>
      <xdr:row>31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6C395F89-7D2E-4060-907A-683E75EED9EA}"/>
            </a:ext>
          </a:extLst>
        </xdr:cNvPr>
        <xdr:cNvCxnSpPr/>
      </xdr:nvCxnSpPr>
      <xdr:spPr>
        <a:xfrm>
          <a:off x="11201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150CF7EE-A098-481F-A197-37284FE7036C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53763B74-C3C3-4386-AFC0-4165CA7C6FF8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56E0527A-2D5F-480E-959D-49ECAE6FFBD3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41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9E5406B2-5BCB-4BDC-8222-EB9E0F2AEFAC}"/>
            </a:ext>
          </a:extLst>
        </xdr:cNvPr>
        <xdr:cNvCxnSpPr/>
      </xdr:nvCxnSpPr>
      <xdr:spPr>
        <a:xfrm>
          <a:off x="685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39</xdr:row>
      <xdr:rowOff>0</xdr:rowOff>
    </xdr:from>
    <xdr:to>
      <xdr:col>18</xdr:col>
      <xdr:colOff>0</xdr:colOff>
      <xdr:row>41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3D993930-A9A2-41DC-A981-AB441BD1A071}"/>
            </a:ext>
          </a:extLst>
        </xdr:cNvPr>
        <xdr:cNvCxnSpPr/>
      </xdr:nvCxnSpPr>
      <xdr:spPr>
        <a:xfrm>
          <a:off x="2057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39</xdr:row>
      <xdr:rowOff>0</xdr:rowOff>
    </xdr:from>
    <xdr:to>
      <xdr:col>22</xdr:col>
      <xdr:colOff>0</xdr:colOff>
      <xdr:row>41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D555DCF6-DB76-40E4-B29C-4B76AE297EEE}"/>
            </a:ext>
          </a:extLst>
        </xdr:cNvPr>
        <xdr:cNvCxnSpPr/>
      </xdr:nvCxnSpPr>
      <xdr:spPr>
        <a:xfrm>
          <a:off x="2514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39</xdr:row>
      <xdr:rowOff>0</xdr:rowOff>
    </xdr:from>
    <xdr:to>
      <xdr:col>30</xdr:col>
      <xdr:colOff>0</xdr:colOff>
      <xdr:row>41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2B6FD807-3534-4E17-86D5-86D99E52DFBA}"/>
            </a:ext>
          </a:extLst>
        </xdr:cNvPr>
        <xdr:cNvCxnSpPr/>
      </xdr:nvCxnSpPr>
      <xdr:spPr>
        <a:xfrm>
          <a:off x="3429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39</xdr:row>
      <xdr:rowOff>0</xdr:rowOff>
    </xdr:from>
    <xdr:to>
      <xdr:col>38</xdr:col>
      <xdr:colOff>0</xdr:colOff>
      <xdr:row>41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51DE7A65-572E-42FA-A1E8-6224DF3BB735}"/>
            </a:ext>
          </a:extLst>
        </xdr:cNvPr>
        <xdr:cNvCxnSpPr/>
      </xdr:nvCxnSpPr>
      <xdr:spPr>
        <a:xfrm>
          <a:off x="4343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39</xdr:row>
      <xdr:rowOff>0</xdr:rowOff>
    </xdr:from>
    <xdr:to>
      <xdr:col>54</xdr:col>
      <xdr:colOff>0</xdr:colOff>
      <xdr:row>41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9F97E2EA-E61A-49AB-A53D-24356F10AF78}"/>
            </a:ext>
          </a:extLst>
        </xdr:cNvPr>
        <xdr:cNvCxnSpPr/>
      </xdr:nvCxnSpPr>
      <xdr:spPr>
        <a:xfrm>
          <a:off x="6172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39</xdr:row>
      <xdr:rowOff>0</xdr:rowOff>
    </xdr:from>
    <xdr:to>
      <xdr:col>58</xdr:col>
      <xdr:colOff>0</xdr:colOff>
      <xdr:row>41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A4E05AA9-32A7-46C9-AC52-186D182C5742}"/>
            </a:ext>
          </a:extLst>
        </xdr:cNvPr>
        <xdr:cNvCxnSpPr/>
      </xdr:nvCxnSpPr>
      <xdr:spPr>
        <a:xfrm>
          <a:off x="6629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39</xdr:row>
      <xdr:rowOff>0</xdr:rowOff>
    </xdr:from>
    <xdr:to>
      <xdr:col>82</xdr:col>
      <xdr:colOff>0</xdr:colOff>
      <xdr:row>41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832963C9-32CC-4E80-B1F3-F420083FF4E1}"/>
            </a:ext>
          </a:extLst>
        </xdr:cNvPr>
        <xdr:cNvCxnSpPr/>
      </xdr:nvCxnSpPr>
      <xdr:spPr>
        <a:xfrm>
          <a:off x="9372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ADDE47D9-D1AB-46CD-84F6-A6C29DEDD1F3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9BFDB9D8-3FCB-4E5E-8EAF-378447E729CB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49</xdr:row>
      <xdr:rowOff>0</xdr:rowOff>
    </xdr:from>
    <xdr:to>
      <xdr:col>10</xdr:col>
      <xdr:colOff>0</xdr:colOff>
      <xdr:row>51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8418399D-05E4-4A72-B0F8-F1E7C86AA155}"/>
            </a:ext>
          </a:extLst>
        </xdr:cNvPr>
        <xdr:cNvCxnSpPr/>
      </xdr:nvCxnSpPr>
      <xdr:spPr>
        <a:xfrm>
          <a:off x="11430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49</xdr:row>
      <xdr:rowOff>0</xdr:rowOff>
    </xdr:from>
    <xdr:to>
      <xdr:col>14</xdr:col>
      <xdr:colOff>0</xdr:colOff>
      <xdr:row>51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B4BC14E6-04A3-45D7-841F-905D53355488}"/>
            </a:ext>
          </a:extLst>
        </xdr:cNvPr>
        <xdr:cNvCxnSpPr/>
      </xdr:nvCxnSpPr>
      <xdr:spPr>
        <a:xfrm>
          <a:off x="16002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49</xdr:row>
      <xdr:rowOff>0</xdr:rowOff>
    </xdr:from>
    <xdr:to>
      <xdr:col>38</xdr:col>
      <xdr:colOff>0</xdr:colOff>
      <xdr:row>51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E805F774-0EDB-4E2C-9784-782B82703EFA}"/>
            </a:ext>
          </a:extLst>
        </xdr:cNvPr>
        <xdr:cNvCxnSpPr/>
      </xdr:nvCxnSpPr>
      <xdr:spPr>
        <a:xfrm>
          <a:off x="4343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49</xdr:row>
      <xdr:rowOff>0</xdr:rowOff>
    </xdr:from>
    <xdr:to>
      <xdr:col>46</xdr:col>
      <xdr:colOff>0</xdr:colOff>
      <xdr:row>51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975BA1B2-E052-469B-9907-0C899E82F02C}"/>
            </a:ext>
          </a:extLst>
        </xdr:cNvPr>
        <xdr:cNvCxnSpPr/>
      </xdr:nvCxnSpPr>
      <xdr:spPr>
        <a:xfrm>
          <a:off x="52578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49</xdr:row>
      <xdr:rowOff>0</xdr:rowOff>
    </xdr:from>
    <xdr:to>
      <xdr:col>50</xdr:col>
      <xdr:colOff>0</xdr:colOff>
      <xdr:row>51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C593D80D-0890-4767-806D-4518A910EAE3}"/>
            </a:ext>
          </a:extLst>
        </xdr:cNvPr>
        <xdr:cNvCxnSpPr/>
      </xdr:nvCxnSpPr>
      <xdr:spPr>
        <a:xfrm>
          <a:off x="57150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49</xdr:row>
      <xdr:rowOff>0</xdr:rowOff>
    </xdr:from>
    <xdr:to>
      <xdr:col>58</xdr:col>
      <xdr:colOff>0</xdr:colOff>
      <xdr:row>51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71539702-8CFA-47E8-B5E5-97BCC88A4324}"/>
            </a:ext>
          </a:extLst>
        </xdr:cNvPr>
        <xdr:cNvCxnSpPr/>
      </xdr:nvCxnSpPr>
      <xdr:spPr>
        <a:xfrm>
          <a:off x="6629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49</xdr:row>
      <xdr:rowOff>0</xdr:rowOff>
    </xdr:from>
    <xdr:to>
      <xdr:col>62</xdr:col>
      <xdr:colOff>0</xdr:colOff>
      <xdr:row>51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F2A6D6F1-2EEC-4C40-8B8C-BBEDDA0F003B}"/>
            </a:ext>
          </a:extLst>
        </xdr:cNvPr>
        <xdr:cNvCxnSpPr/>
      </xdr:nvCxnSpPr>
      <xdr:spPr>
        <a:xfrm>
          <a:off x="7086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49</xdr:row>
      <xdr:rowOff>0</xdr:rowOff>
    </xdr:from>
    <xdr:to>
      <xdr:col>78</xdr:col>
      <xdr:colOff>0</xdr:colOff>
      <xdr:row>51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3C6F8EBE-895F-40E6-A884-0FE20A057E1E}"/>
            </a:ext>
          </a:extLst>
        </xdr:cNvPr>
        <xdr:cNvCxnSpPr/>
      </xdr:nvCxnSpPr>
      <xdr:spPr>
        <a:xfrm>
          <a:off x="8915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49</xdr:row>
      <xdr:rowOff>0</xdr:rowOff>
    </xdr:from>
    <xdr:to>
      <xdr:col>86</xdr:col>
      <xdr:colOff>0</xdr:colOff>
      <xdr:row>51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FF59898F-C8A3-4D31-A00E-D517305924E0}"/>
            </a:ext>
          </a:extLst>
        </xdr:cNvPr>
        <xdr:cNvCxnSpPr/>
      </xdr:nvCxnSpPr>
      <xdr:spPr>
        <a:xfrm>
          <a:off x="98298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49</xdr:row>
      <xdr:rowOff>0</xdr:rowOff>
    </xdr:from>
    <xdr:to>
      <xdr:col>102</xdr:col>
      <xdr:colOff>0</xdr:colOff>
      <xdr:row>51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629ADEA3-0B05-4A91-9CCF-3239A85431EF}"/>
            </a:ext>
          </a:extLst>
        </xdr:cNvPr>
        <xdr:cNvCxnSpPr/>
      </xdr:nvCxnSpPr>
      <xdr:spPr>
        <a:xfrm>
          <a:off x="1165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232C7DBB-2817-4833-BB2D-DB0C9E02B354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059DF842-86DF-40F5-9CE0-2D4F3E75CB1C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59</xdr:row>
      <xdr:rowOff>0</xdr:rowOff>
    </xdr:from>
    <xdr:to>
      <xdr:col>6</xdr:col>
      <xdr:colOff>0</xdr:colOff>
      <xdr:row>61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661B4C22-F8DC-4144-BEA4-40AB107A313B}"/>
            </a:ext>
          </a:extLst>
        </xdr:cNvPr>
        <xdr:cNvCxnSpPr/>
      </xdr:nvCxnSpPr>
      <xdr:spPr>
        <a:xfrm>
          <a:off x="6858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59</xdr:row>
      <xdr:rowOff>0</xdr:rowOff>
    </xdr:from>
    <xdr:to>
      <xdr:col>14</xdr:col>
      <xdr:colOff>0</xdr:colOff>
      <xdr:row>61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01055E9D-9E6E-4A18-BD29-CE2F668199A7}"/>
            </a:ext>
          </a:extLst>
        </xdr:cNvPr>
        <xdr:cNvCxnSpPr/>
      </xdr:nvCxnSpPr>
      <xdr:spPr>
        <a:xfrm>
          <a:off x="16002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59</xdr:row>
      <xdr:rowOff>0</xdr:rowOff>
    </xdr:from>
    <xdr:to>
      <xdr:col>22</xdr:col>
      <xdr:colOff>0</xdr:colOff>
      <xdr:row>61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3676929E-9467-4DF1-81D4-7C654A95B80A}"/>
            </a:ext>
          </a:extLst>
        </xdr:cNvPr>
        <xdr:cNvCxnSpPr/>
      </xdr:nvCxnSpPr>
      <xdr:spPr>
        <a:xfrm>
          <a:off x="2514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59</xdr:row>
      <xdr:rowOff>0</xdr:rowOff>
    </xdr:from>
    <xdr:to>
      <xdr:col>34</xdr:col>
      <xdr:colOff>0</xdr:colOff>
      <xdr:row>61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6A54482C-D02E-4E80-8717-111C9086CFAE}"/>
            </a:ext>
          </a:extLst>
        </xdr:cNvPr>
        <xdr:cNvCxnSpPr/>
      </xdr:nvCxnSpPr>
      <xdr:spPr>
        <a:xfrm>
          <a:off x="38862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59</xdr:row>
      <xdr:rowOff>0</xdr:rowOff>
    </xdr:from>
    <xdr:to>
      <xdr:col>38</xdr:col>
      <xdr:colOff>0</xdr:colOff>
      <xdr:row>61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76AD7A68-7A0B-467A-A433-0D5349D08BB5}"/>
            </a:ext>
          </a:extLst>
        </xdr:cNvPr>
        <xdr:cNvCxnSpPr/>
      </xdr:nvCxnSpPr>
      <xdr:spPr>
        <a:xfrm>
          <a:off x="43434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59</xdr:row>
      <xdr:rowOff>0</xdr:rowOff>
    </xdr:from>
    <xdr:to>
      <xdr:col>42</xdr:col>
      <xdr:colOff>0</xdr:colOff>
      <xdr:row>61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323A0C78-DA9C-4C3B-94D4-1ECFE485550F}"/>
            </a:ext>
          </a:extLst>
        </xdr:cNvPr>
        <xdr:cNvCxnSpPr/>
      </xdr:nvCxnSpPr>
      <xdr:spPr>
        <a:xfrm>
          <a:off x="4800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59</xdr:row>
      <xdr:rowOff>0</xdr:rowOff>
    </xdr:from>
    <xdr:to>
      <xdr:col>50</xdr:col>
      <xdr:colOff>0</xdr:colOff>
      <xdr:row>61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1F231F5D-E671-404A-8982-BE985F0B4090}"/>
            </a:ext>
          </a:extLst>
        </xdr:cNvPr>
        <xdr:cNvCxnSpPr/>
      </xdr:nvCxnSpPr>
      <xdr:spPr>
        <a:xfrm>
          <a:off x="57150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59</xdr:row>
      <xdr:rowOff>0</xdr:rowOff>
    </xdr:from>
    <xdr:to>
      <xdr:col>58</xdr:col>
      <xdr:colOff>0</xdr:colOff>
      <xdr:row>61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2B0A0475-528B-4EE1-8E2D-3E62E4E46B94}"/>
            </a:ext>
          </a:extLst>
        </xdr:cNvPr>
        <xdr:cNvCxnSpPr/>
      </xdr:nvCxnSpPr>
      <xdr:spPr>
        <a:xfrm>
          <a:off x="66294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59</xdr:row>
      <xdr:rowOff>0</xdr:rowOff>
    </xdr:from>
    <xdr:to>
      <xdr:col>74</xdr:col>
      <xdr:colOff>0</xdr:colOff>
      <xdr:row>61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DB1C58D8-F954-4890-BE73-C53BCEC266E8}"/>
            </a:ext>
          </a:extLst>
        </xdr:cNvPr>
        <xdr:cNvCxnSpPr/>
      </xdr:nvCxnSpPr>
      <xdr:spPr>
        <a:xfrm>
          <a:off x="84582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59</xdr:row>
      <xdr:rowOff>0</xdr:rowOff>
    </xdr:from>
    <xdr:to>
      <xdr:col>90</xdr:col>
      <xdr:colOff>0</xdr:colOff>
      <xdr:row>61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6B017AC8-5132-43F4-9812-4B7683BC05B4}"/>
            </a:ext>
          </a:extLst>
        </xdr:cNvPr>
        <xdr:cNvCxnSpPr/>
      </xdr:nvCxnSpPr>
      <xdr:spPr>
        <a:xfrm>
          <a:off x="102870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59</xdr:row>
      <xdr:rowOff>0</xdr:rowOff>
    </xdr:from>
    <xdr:to>
      <xdr:col>94</xdr:col>
      <xdr:colOff>0</xdr:colOff>
      <xdr:row>61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A780E5E4-F116-4AB4-9934-8958792DB56D}"/>
            </a:ext>
          </a:extLst>
        </xdr:cNvPr>
        <xdr:cNvCxnSpPr/>
      </xdr:nvCxnSpPr>
      <xdr:spPr>
        <a:xfrm>
          <a:off x="107442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59</xdr:row>
      <xdr:rowOff>0</xdr:rowOff>
    </xdr:from>
    <xdr:to>
      <xdr:col>102</xdr:col>
      <xdr:colOff>0</xdr:colOff>
      <xdr:row>61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760A27CC-A00F-4519-B9EF-F1154946E65F}"/>
            </a:ext>
          </a:extLst>
        </xdr:cNvPr>
        <xdr:cNvCxnSpPr/>
      </xdr:nvCxnSpPr>
      <xdr:spPr>
        <a:xfrm>
          <a:off x="1165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69</xdr:row>
      <xdr:rowOff>0</xdr:rowOff>
    </xdr:from>
    <xdr:to>
      <xdr:col>2</xdr:col>
      <xdr:colOff>0</xdr:colOff>
      <xdr:row>71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992461A3-1195-40DE-AAE6-D4E531BEC133}"/>
            </a:ext>
          </a:extLst>
        </xdr:cNvPr>
        <xdr:cNvCxnSpPr/>
      </xdr:nvCxnSpPr>
      <xdr:spPr>
        <a:xfrm>
          <a:off x="22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69</xdr:row>
      <xdr:rowOff>0</xdr:rowOff>
    </xdr:from>
    <xdr:to>
      <xdr:col>2</xdr:col>
      <xdr:colOff>0</xdr:colOff>
      <xdr:row>71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17C2E236-F717-4A9E-8EE6-D7C15680907B}"/>
            </a:ext>
          </a:extLst>
        </xdr:cNvPr>
        <xdr:cNvCxnSpPr/>
      </xdr:nvCxnSpPr>
      <xdr:spPr>
        <a:xfrm>
          <a:off x="22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69</xdr:row>
      <xdr:rowOff>0</xdr:rowOff>
    </xdr:from>
    <xdr:to>
      <xdr:col>6</xdr:col>
      <xdr:colOff>0</xdr:colOff>
      <xdr:row>71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56F092AA-6CA7-41F1-A88C-55377F60744C}"/>
            </a:ext>
          </a:extLst>
        </xdr:cNvPr>
        <xdr:cNvCxnSpPr/>
      </xdr:nvCxnSpPr>
      <xdr:spPr>
        <a:xfrm>
          <a:off x="6858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69</xdr:row>
      <xdr:rowOff>0</xdr:rowOff>
    </xdr:from>
    <xdr:to>
      <xdr:col>10</xdr:col>
      <xdr:colOff>0</xdr:colOff>
      <xdr:row>71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EA4A1F5A-D208-46C0-B1A5-99294DE1FE48}"/>
            </a:ext>
          </a:extLst>
        </xdr:cNvPr>
        <xdr:cNvCxnSpPr/>
      </xdr:nvCxnSpPr>
      <xdr:spPr>
        <a:xfrm>
          <a:off x="11430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69</xdr:row>
      <xdr:rowOff>0</xdr:rowOff>
    </xdr:from>
    <xdr:to>
      <xdr:col>18</xdr:col>
      <xdr:colOff>0</xdr:colOff>
      <xdr:row>71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1BAD05AC-E123-4B95-9DC2-FDA06310B618}"/>
            </a:ext>
          </a:extLst>
        </xdr:cNvPr>
        <xdr:cNvCxnSpPr/>
      </xdr:nvCxnSpPr>
      <xdr:spPr>
        <a:xfrm>
          <a:off x="20574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69</xdr:row>
      <xdr:rowOff>0</xdr:rowOff>
    </xdr:from>
    <xdr:to>
      <xdr:col>22</xdr:col>
      <xdr:colOff>0</xdr:colOff>
      <xdr:row>71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CA1C4864-C984-4ABE-86D5-0B0ED15E5C80}"/>
            </a:ext>
          </a:extLst>
        </xdr:cNvPr>
        <xdr:cNvCxnSpPr/>
      </xdr:nvCxnSpPr>
      <xdr:spPr>
        <a:xfrm>
          <a:off x="2514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69</xdr:row>
      <xdr:rowOff>0</xdr:rowOff>
    </xdr:from>
    <xdr:to>
      <xdr:col>42</xdr:col>
      <xdr:colOff>0</xdr:colOff>
      <xdr:row>71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D1824849-DCA7-42DF-B785-F3162CD68DD0}"/>
            </a:ext>
          </a:extLst>
        </xdr:cNvPr>
        <xdr:cNvCxnSpPr/>
      </xdr:nvCxnSpPr>
      <xdr:spPr>
        <a:xfrm>
          <a:off x="4800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69</xdr:row>
      <xdr:rowOff>0</xdr:rowOff>
    </xdr:from>
    <xdr:to>
      <xdr:col>78</xdr:col>
      <xdr:colOff>0</xdr:colOff>
      <xdr:row>71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ED039236-9438-4391-B0E0-411834DABD3D}"/>
            </a:ext>
          </a:extLst>
        </xdr:cNvPr>
        <xdr:cNvCxnSpPr/>
      </xdr:nvCxnSpPr>
      <xdr:spPr>
        <a:xfrm>
          <a:off x="89154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69</xdr:row>
      <xdr:rowOff>0</xdr:rowOff>
    </xdr:from>
    <xdr:to>
      <xdr:col>86</xdr:col>
      <xdr:colOff>0</xdr:colOff>
      <xdr:row>71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AD240556-4140-42EC-9905-C8E6EF7AF62D}"/>
            </a:ext>
          </a:extLst>
        </xdr:cNvPr>
        <xdr:cNvCxnSpPr/>
      </xdr:nvCxnSpPr>
      <xdr:spPr>
        <a:xfrm>
          <a:off x="98298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69</xdr:row>
      <xdr:rowOff>0</xdr:rowOff>
    </xdr:from>
    <xdr:to>
      <xdr:col>98</xdr:col>
      <xdr:colOff>0</xdr:colOff>
      <xdr:row>71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ABE080DB-D28E-4F41-AE66-9C693975D532}"/>
            </a:ext>
          </a:extLst>
        </xdr:cNvPr>
        <xdr:cNvCxnSpPr/>
      </xdr:nvCxnSpPr>
      <xdr:spPr>
        <a:xfrm>
          <a:off x="112014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69</xdr:row>
      <xdr:rowOff>0</xdr:rowOff>
    </xdr:from>
    <xdr:to>
      <xdr:col>102</xdr:col>
      <xdr:colOff>0</xdr:colOff>
      <xdr:row>71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100E805D-F693-47A2-B2B4-D2AC4E72512B}"/>
            </a:ext>
          </a:extLst>
        </xdr:cNvPr>
        <xdr:cNvCxnSpPr/>
      </xdr:nvCxnSpPr>
      <xdr:spPr>
        <a:xfrm>
          <a:off x="1165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0</xdr:colOff>
      <xdr:row>81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4D631B7A-C4A7-40B0-88C6-7BF7C4E40CF8}"/>
            </a:ext>
          </a:extLst>
        </xdr:cNvPr>
        <xdr:cNvCxnSpPr/>
      </xdr:nvCxnSpPr>
      <xdr:spPr>
        <a:xfrm>
          <a:off x="228600" y="1520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79</xdr:row>
      <xdr:rowOff>0</xdr:rowOff>
    </xdr:from>
    <xdr:to>
      <xdr:col>14</xdr:col>
      <xdr:colOff>0</xdr:colOff>
      <xdr:row>81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9A582365-6565-4538-AB36-3EBF55FB600D}"/>
            </a:ext>
          </a:extLst>
        </xdr:cNvPr>
        <xdr:cNvCxnSpPr/>
      </xdr:nvCxnSpPr>
      <xdr:spPr>
        <a:xfrm>
          <a:off x="1600200" y="1520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79</xdr:row>
      <xdr:rowOff>0</xdr:rowOff>
    </xdr:from>
    <xdr:to>
      <xdr:col>26</xdr:col>
      <xdr:colOff>0</xdr:colOff>
      <xdr:row>81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7FCAC1F5-A469-4842-882A-3757CA94C09E}"/>
            </a:ext>
          </a:extLst>
        </xdr:cNvPr>
        <xdr:cNvCxnSpPr/>
      </xdr:nvCxnSpPr>
      <xdr:spPr>
        <a:xfrm>
          <a:off x="2971800" y="1520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79</xdr:row>
      <xdr:rowOff>0</xdr:rowOff>
    </xdr:from>
    <xdr:to>
      <xdr:col>34</xdr:col>
      <xdr:colOff>0</xdr:colOff>
      <xdr:row>81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472D58F6-1E8F-407A-8A49-184836C2C0D5}"/>
            </a:ext>
          </a:extLst>
        </xdr:cNvPr>
        <xdr:cNvCxnSpPr/>
      </xdr:nvCxnSpPr>
      <xdr:spPr>
        <a:xfrm>
          <a:off x="3886200" y="1520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79</xdr:row>
      <xdr:rowOff>0</xdr:rowOff>
    </xdr:from>
    <xdr:to>
      <xdr:col>46</xdr:col>
      <xdr:colOff>0</xdr:colOff>
      <xdr:row>81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98792212-9EB8-4412-93B3-326D653FD857}"/>
            </a:ext>
          </a:extLst>
        </xdr:cNvPr>
        <xdr:cNvCxnSpPr/>
      </xdr:nvCxnSpPr>
      <xdr:spPr>
        <a:xfrm>
          <a:off x="5257800" y="1520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79</xdr:row>
      <xdr:rowOff>0</xdr:rowOff>
    </xdr:from>
    <xdr:to>
      <xdr:col>62</xdr:col>
      <xdr:colOff>0</xdr:colOff>
      <xdr:row>81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1C06C0F6-87C1-485A-857C-C74ED7595D4A}"/>
            </a:ext>
          </a:extLst>
        </xdr:cNvPr>
        <xdr:cNvCxnSpPr/>
      </xdr:nvCxnSpPr>
      <xdr:spPr>
        <a:xfrm>
          <a:off x="7086600" y="1520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79</xdr:row>
      <xdr:rowOff>0</xdr:rowOff>
    </xdr:from>
    <xdr:to>
      <xdr:col>74</xdr:col>
      <xdr:colOff>0</xdr:colOff>
      <xdr:row>81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9C980E3B-1A46-4890-8A9F-BC755E1EAB1D}"/>
            </a:ext>
          </a:extLst>
        </xdr:cNvPr>
        <xdr:cNvCxnSpPr/>
      </xdr:nvCxnSpPr>
      <xdr:spPr>
        <a:xfrm>
          <a:off x="8458200" y="1520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79</xdr:row>
      <xdr:rowOff>0</xdr:rowOff>
    </xdr:from>
    <xdr:to>
      <xdr:col>78</xdr:col>
      <xdr:colOff>0</xdr:colOff>
      <xdr:row>81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73D3958C-C517-4C7F-9619-01E89F8B4971}"/>
            </a:ext>
          </a:extLst>
        </xdr:cNvPr>
        <xdr:cNvCxnSpPr/>
      </xdr:nvCxnSpPr>
      <xdr:spPr>
        <a:xfrm>
          <a:off x="8915400" y="1520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79</xdr:row>
      <xdr:rowOff>0</xdr:rowOff>
    </xdr:from>
    <xdr:to>
      <xdr:col>98</xdr:col>
      <xdr:colOff>0</xdr:colOff>
      <xdr:row>81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89B39D59-FC95-4D7C-A411-277558F88751}"/>
            </a:ext>
          </a:extLst>
        </xdr:cNvPr>
        <xdr:cNvCxnSpPr/>
      </xdr:nvCxnSpPr>
      <xdr:spPr>
        <a:xfrm>
          <a:off x="11201400" y="1520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79</xdr:row>
      <xdr:rowOff>0</xdr:rowOff>
    </xdr:from>
    <xdr:to>
      <xdr:col>102</xdr:col>
      <xdr:colOff>0</xdr:colOff>
      <xdr:row>81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756C8181-5DA5-41F7-B1CF-A21F457E177F}"/>
            </a:ext>
          </a:extLst>
        </xdr:cNvPr>
        <xdr:cNvCxnSpPr/>
      </xdr:nvCxnSpPr>
      <xdr:spPr>
        <a:xfrm>
          <a:off x="11658600" y="1520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89</xdr:row>
      <xdr:rowOff>0</xdr:rowOff>
    </xdr:from>
    <xdr:to>
      <xdr:col>2</xdr:col>
      <xdr:colOff>0</xdr:colOff>
      <xdr:row>91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6232CE07-07BA-4551-BF4F-555856078AD6}"/>
            </a:ext>
          </a:extLst>
        </xdr:cNvPr>
        <xdr:cNvCxnSpPr/>
      </xdr:nvCxnSpPr>
      <xdr:spPr>
        <a:xfrm>
          <a:off x="228600" y="1710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89</xdr:row>
      <xdr:rowOff>0</xdr:rowOff>
    </xdr:from>
    <xdr:to>
      <xdr:col>2</xdr:col>
      <xdr:colOff>0</xdr:colOff>
      <xdr:row>91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263C48F9-0E75-4DAB-9AFE-0BE1A4E74AAC}"/>
            </a:ext>
          </a:extLst>
        </xdr:cNvPr>
        <xdr:cNvCxnSpPr/>
      </xdr:nvCxnSpPr>
      <xdr:spPr>
        <a:xfrm>
          <a:off x="228600" y="1710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89</xdr:row>
      <xdr:rowOff>0</xdr:rowOff>
    </xdr:from>
    <xdr:to>
      <xdr:col>6</xdr:col>
      <xdr:colOff>0</xdr:colOff>
      <xdr:row>91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3808382C-3691-4C79-82FC-22E7E3AC3164}"/>
            </a:ext>
          </a:extLst>
        </xdr:cNvPr>
        <xdr:cNvCxnSpPr/>
      </xdr:nvCxnSpPr>
      <xdr:spPr>
        <a:xfrm>
          <a:off x="685800" y="1710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89</xdr:row>
      <xdr:rowOff>0</xdr:rowOff>
    </xdr:from>
    <xdr:to>
      <xdr:col>26</xdr:col>
      <xdr:colOff>0</xdr:colOff>
      <xdr:row>91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66382D0F-4BA7-4E4B-BEA6-4B47F568FDDD}"/>
            </a:ext>
          </a:extLst>
        </xdr:cNvPr>
        <xdr:cNvCxnSpPr/>
      </xdr:nvCxnSpPr>
      <xdr:spPr>
        <a:xfrm>
          <a:off x="2971800" y="1710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89</xdr:row>
      <xdr:rowOff>0</xdr:rowOff>
    </xdr:from>
    <xdr:to>
      <xdr:col>34</xdr:col>
      <xdr:colOff>0</xdr:colOff>
      <xdr:row>91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834D5A1A-BE77-4D35-A7D9-F0680080CE8C}"/>
            </a:ext>
          </a:extLst>
        </xdr:cNvPr>
        <xdr:cNvCxnSpPr/>
      </xdr:nvCxnSpPr>
      <xdr:spPr>
        <a:xfrm>
          <a:off x="3886200" y="1710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89</xdr:row>
      <xdr:rowOff>0</xdr:rowOff>
    </xdr:from>
    <xdr:to>
      <xdr:col>58</xdr:col>
      <xdr:colOff>0</xdr:colOff>
      <xdr:row>91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ED8E7EA3-04F1-4906-849D-1DF8E8FC986F}"/>
            </a:ext>
          </a:extLst>
        </xdr:cNvPr>
        <xdr:cNvCxnSpPr/>
      </xdr:nvCxnSpPr>
      <xdr:spPr>
        <a:xfrm>
          <a:off x="6629400" y="1710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89</xdr:row>
      <xdr:rowOff>0</xdr:rowOff>
    </xdr:from>
    <xdr:to>
      <xdr:col>82</xdr:col>
      <xdr:colOff>0</xdr:colOff>
      <xdr:row>91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FF6D0B40-F422-434D-9BCF-5538079C7344}"/>
            </a:ext>
          </a:extLst>
        </xdr:cNvPr>
        <xdr:cNvCxnSpPr/>
      </xdr:nvCxnSpPr>
      <xdr:spPr>
        <a:xfrm>
          <a:off x="9372600" y="1710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7716827F-EC4C-47FE-A58D-38855015EC47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B4862763-C85C-443A-8C92-91AE462D36CE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2C2FA7C0-6868-490F-A118-5AF61A9DE59E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FC16F7D7-CE0A-4605-8C13-A1732ECAB850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C1C9528E-55D5-4274-A27F-2337C9B3CEF6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4597FA75-7B0C-463D-94BB-C4D9798C927A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54DA0267-0E2E-4CBC-9697-95724FCD4563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CCA6DEA3-C3B2-44B6-9364-E7BC1E9427B6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103</xdr:row>
      <xdr:rowOff>0</xdr:rowOff>
    </xdr:from>
    <xdr:to>
      <xdr:col>34</xdr:col>
      <xdr:colOff>0</xdr:colOff>
      <xdr:row>105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1DCF3279-1F88-4361-BD36-4172C6472E93}"/>
            </a:ext>
          </a:extLst>
        </xdr:cNvPr>
        <xdr:cNvCxnSpPr/>
      </xdr:nvCxnSpPr>
      <xdr:spPr>
        <a:xfrm>
          <a:off x="3886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103</xdr:row>
      <xdr:rowOff>0</xdr:rowOff>
    </xdr:from>
    <xdr:to>
      <xdr:col>38</xdr:col>
      <xdr:colOff>0</xdr:colOff>
      <xdr:row>105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6CFE36A9-4636-4CFC-99DB-01CF8BBB19B3}"/>
            </a:ext>
          </a:extLst>
        </xdr:cNvPr>
        <xdr:cNvCxnSpPr/>
      </xdr:nvCxnSpPr>
      <xdr:spPr>
        <a:xfrm>
          <a:off x="4343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103</xdr:row>
      <xdr:rowOff>0</xdr:rowOff>
    </xdr:from>
    <xdr:to>
      <xdr:col>42</xdr:col>
      <xdr:colOff>0</xdr:colOff>
      <xdr:row>105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99F0A666-3533-412B-A158-9A1B28F1D24E}"/>
            </a:ext>
          </a:extLst>
        </xdr:cNvPr>
        <xdr:cNvCxnSpPr/>
      </xdr:nvCxnSpPr>
      <xdr:spPr>
        <a:xfrm>
          <a:off x="4800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103</xdr:row>
      <xdr:rowOff>0</xdr:rowOff>
    </xdr:from>
    <xdr:to>
      <xdr:col>46</xdr:col>
      <xdr:colOff>0</xdr:colOff>
      <xdr:row>105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DAC5322E-B34B-498E-919E-8533C94ADC76}"/>
            </a:ext>
          </a:extLst>
        </xdr:cNvPr>
        <xdr:cNvCxnSpPr/>
      </xdr:nvCxnSpPr>
      <xdr:spPr>
        <a:xfrm>
          <a:off x="5257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103</xdr:row>
      <xdr:rowOff>0</xdr:rowOff>
    </xdr:from>
    <xdr:to>
      <xdr:col>50</xdr:col>
      <xdr:colOff>0</xdr:colOff>
      <xdr:row>105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17347656-CC17-40D3-B50F-34C7E55878EA}"/>
            </a:ext>
          </a:extLst>
        </xdr:cNvPr>
        <xdr:cNvCxnSpPr/>
      </xdr:nvCxnSpPr>
      <xdr:spPr>
        <a:xfrm>
          <a:off x="5715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103</xdr:row>
      <xdr:rowOff>0</xdr:rowOff>
    </xdr:from>
    <xdr:to>
      <xdr:col>54</xdr:col>
      <xdr:colOff>0</xdr:colOff>
      <xdr:row>105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5A992781-7DA0-4E0E-8DB8-E104608DAE7A}"/>
            </a:ext>
          </a:extLst>
        </xdr:cNvPr>
        <xdr:cNvCxnSpPr/>
      </xdr:nvCxnSpPr>
      <xdr:spPr>
        <a:xfrm>
          <a:off x="6172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103</xdr:row>
      <xdr:rowOff>0</xdr:rowOff>
    </xdr:from>
    <xdr:to>
      <xdr:col>58</xdr:col>
      <xdr:colOff>0</xdr:colOff>
      <xdr:row>105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3BC8286E-38B4-45FB-9284-3C6220AB6B21}"/>
            </a:ext>
          </a:extLst>
        </xdr:cNvPr>
        <xdr:cNvCxnSpPr/>
      </xdr:nvCxnSpPr>
      <xdr:spPr>
        <a:xfrm>
          <a:off x="6629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103</xdr:row>
      <xdr:rowOff>0</xdr:rowOff>
    </xdr:from>
    <xdr:to>
      <xdr:col>62</xdr:col>
      <xdr:colOff>0</xdr:colOff>
      <xdr:row>105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EEB82AE4-4A21-4DF5-96CF-E5622B44AD37}"/>
            </a:ext>
          </a:extLst>
        </xdr:cNvPr>
        <xdr:cNvCxnSpPr/>
      </xdr:nvCxnSpPr>
      <xdr:spPr>
        <a:xfrm>
          <a:off x="7086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103</xdr:row>
      <xdr:rowOff>0</xdr:rowOff>
    </xdr:from>
    <xdr:to>
      <xdr:col>66</xdr:col>
      <xdr:colOff>0</xdr:colOff>
      <xdr:row>105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03745842-CFFD-46B6-A1FF-6E3531011490}"/>
            </a:ext>
          </a:extLst>
        </xdr:cNvPr>
        <xdr:cNvCxnSpPr/>
      </xdr:nvCxnSpPr>
      <xdr:spPr>
        <a:xfrm>
          <a:off x="7543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103</xdr:row>
      <xdr:rowOff>0</xdr:rowOff>
    </xdr:from>
    <xdr:to>
      <xdr:col>70</xdr:col>
      <xdr:colOff>0</xdr:colOff>
      <xdr:row>105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707A57FD-FC68-4874-9F56-3FFA2B97E664}"/>
            </a:ext>
          </a:extLst>
        </xdr:cNvPr>
        <xdr:cNvCxnSpPr/>
      </xdr:nvCxnSpPr>
      <xdr:spPr>
        <a:xfrm>
          <a:off x="8001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103</xdr:row>
      <xdr:rowOff>0</xdr:rowOff>
    </xdr:from>
    <xdr:to>
      <xdr:col>74</xdr:col>
      <xdr:colOff>0</xdr:colOff>
      <xdr:row>105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82B556E2-F017-4179-BAC7-641FE1FEA7D7}"/>
            </a:ext>
          </a:extLst>
        </xdr:cNvPr>
        <xdr:cNvCxnSpPr/>
      </xdr:nvCxnSpPr>
      <xdr:spPr>
        <a:xfrm>
          <a:off x="8458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103</xdr:row>
      <xdr:rowOff>0</xdr:rowOff>
    </xdr:from>
    <xdr:to>
      <xdr:col>78</xdr:col>
      <xdr:colOff>0</xdr:colOff>
      <xdr:row>105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F6573B86-1AB7-4A0E-9B8A-25944A7892B0}"/>
            </a:ext>
          </a:extLst>
        </xdr:cNvPr>
        <xdr:cNvCxnSpPr/>
      </xdr:nvCxnSpPr>
      <xdr:spPr>
        <a:xfrm>
          <a:off x="8915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103</xdr:row>
      <xdr:rowOff>0</xdr:rowOff>
    </xdr:from>
    <xdr:to>
      <xdr:col>82</xdr:col>
      <xdr:colOff>0</xdr:colOff>
      <xdr:row>105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DB890A23-7D61-4625-88D6-F05B27DDB2E1}"/>
            </a:ext>
          </a:extLst>
        </xdr:cNvPr>
        <xdr:cNvCxnSpPr/>
      </xdr:nvCxnSpPr>
      <xdr:spPr>
        <a:xfrm>
          <a:off x="9372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103</xdr:row>
      <xdr:rowOff>0</xdr:rowOff>
    </xdr:from>
    <xdr:to>
      <xdr:col>86</xdr:col>
      <xdr:colOff>0</xdr:colOff>
      <xdr:row>105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D1F75207-83E0-4008-B72E-7992E5984C2E}"/>
            </a:ext>
          </a:extLst>
        </xdr:cNvPr>
        <xdr:cNvCxnSpPr/>
      </xdr:nvCxnSpPr>
      <xdr:spPr>
        <a:xfrm>
          <a:off x="9829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103</xdr:row>
      <xdr:rowOff>0</xdr:rowOff>
    </xdr:from>
    <xdr:to>
      <xdr:col>90</xdr:col>
      <xdr:colOff>0</xdr:colOff>
      <xdr:row>105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AC50E62E-6030-4108-8318-33FB255C9B0E}"/>
            </a:ext>
          </a:extLst>
        </xdr:cNvPr>
        <xdr:cNvCxnSpPr/>
      </xdr:nvCxnSpPr>
      <xdr:spPr>
        <a:xfrm>
          <a:off x="10287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103</xdr:row>
      <xdr:rowOff>0</xdr:rowOff>
    </xdr:from>
    <xdr:to>
      <xdr:col>94</xdr:col>
      <xdr:colOff>0</xdr:colOff>
      <xdr:row>105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2998DEA2-9914-4975-8884-476E6D6E7493}"/>
            </a:ext>
          </a:extLst>
        </xdr:cNvPr>
        <xdr:cNvCxnSpPr/>
      </xdr:nvCxnSpPr>
      <xdr:spPr>
        <a:xfrm>
          <a:off x="10744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103</xdr:row>
      <xdr:rowOff>0</xdr:rowOff>
    </xdr:from>
    <xdr:to>
      <xdr:col>98</xdr:col>
      <xdr:colOff>0</xdr:colOff>
      <xdr:row>105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BCC42ECA-3940-4FCA-BC35-DD531640AA28}"/>
            </a:ext>
          </a:extLst>
        </xdr:cNvPr>
        <xdr:cNvCxnSpPr/>
      </xdr:nvCxnSpPr>
      <xdr:spPr>
        <a:xfrm>
          <a:off x="11201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103</xdr:row>
      <xdr:rowOff>0</xdr:rowOff>
    </xdr:from>
    <xdr:to>
      <xdr:col>102</xdr:col>
      <xdr:colOff>0</xdr:colOff>
      <xdr:row>105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AF1B3C48-1367-4106-A62B-87226FBE858F}"/>
            </a:ext>
          </a:extLst>
        </xdr:cNvPr>
        <xdr:cNvCxnSpPr/>
      </xdr:nvCxnSpPr>
      <xdr:spPr>
        <a:xfrm>
          <a:off x="1165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0</xdr:colOff>
      <xdr:row>115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5ACC0921-094D-4474-8C47-64E92E311DB3}"/>
            </a:ext>
          </a:extLst>
        </xdr:cNvPr>
        <xdr:cNvCxnSpPr/>
      </xdr:nvCxnSpPr>
      <xdr:spPr>
        <a:xfrm>
          <a:off x="22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113</xdr:row>
      <xdr:rowOff>0</xdr:rowOff>
    </xdr:from>
    <xdr:to>
      <xdr:col>6</xdr:col>
      <xdr:colOff>0</xdr:colOff>
      <xdr:row>115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D2E5FF41-E792-4F68-868E-39A85CA68B9F}"/>
            </a:ext>
          </a:extLst>
        </xdr:cNvPr>
        <xdr:cNvCxnSpPr/>
      </xdr:nvCxnSpPr>
      <xdr:spPr>
        <a:xfrm>
          <a:off x="685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113</xdr:row>
      <xdr:rowOff>0</xdr:rowOff>
    </xdr:from>
    <xdr:to>
      <xdr:col>10</xdr:col>
      <xdr:colOff>0</xdr:colOff>
      <xdr:row>115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691B3677-977B-4AA6-BA47-BDDC393A26F8}"/>
            </a:ext>
          </a:extLst>
        </xdr:cNvPr>
        <xdr:cNvCxnSpPr/>
      </xdr:nvCxnSpPr>
      <xdr:spPr>
        <a:xfrm>
          <a:off x="1143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113</xdr:row>
      <xdr:rowOff>0</xdr:rowOff>
    </xdr:from>
    <xdr:to>
      <xdr:col>14</xdr:col>
      <xdr:colOff>0</xdr:colOff>
      <xdr:row>115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B3D9B7B1-564E-4239-9213-3214A85E9FA3}"/>
            </a:ext>
          </a:extLst>
        </xdr:cNvPr>
        <xdr:cNvCxnSpPr/>
      </xdr:nvCxnSpPr>
      <xdr:spPr>
        <a:xfrm>
          <a:off x="1600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113</xdr:row>
      <xdr:rowOff>0</xdr:rowOff>
    </xdr:from>
    <xdr:to>
      <xdr:col>18</xdr:col>
      <xdr:colOff>0</xdr:colOff>
      <xdr:row>115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8BB8266B-5CFF-457F-8F90-473AD51E2E90}"/>
            </a:ext>
          </a:extLst>
        </xdr:cNvPr>
        <xdr:cNvCxnSpPr/>
      </xdr:nvCxnSpPr>
      <xdr:spPr>
        <a:xfrm>
          <a:off x="2057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113</xdr:row>
      <xdr:rowOff>0</xdr:rowOff>
    </xdr:from>
    <xdr:to>
      <xdr:col>22</xdr:col>
      <xdr:colOff>0</xdr:colOff>
      <xdr:row>115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D56C194D-FDBC-4A9E-B637-9BF23CADE929}"/>
            </a:ext>
          </a:extLst>
        </xdr:cNvPr>
        <xdr:cNvCxnSpPr/>
      </xdr:nvCxnSpPr>
      <xdr:spPr>
        <a:xfrm>
          <a:off x="2514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113</xdr:row>
      <xdr:rowOff>0</xdr:rowOff>
    </xdr:from>
    <xdr:to>
      <xdr:col>26</xdr:col>
      <xdr:colOff>0</xdr:colOff>
      <xdr:row>115</xdr:row>
      <xdr:rowOff>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D192EAD5-698A-4D64-934D-2E66255DB9B3}"/>
            </a:ext>
          </a:extLst>
        </xdr:cNvPr>
        <xdr:cNvCxnSpPr/>
      </xdr:nvCxnSpPr>
      <xdr:spPr>
        <a:xfrm>
          <a:off x="2971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113</xdr:row>
      <xdr:rowOff>0</xdr:rowOff>
    </xdr:from>
    <xdr:to>
      <xdr:col>30</xdr:col>
      <xdr:colOff>0</xdr:colOff>
      <xdr:row>115</xdr:row>
      <xdr:rowOff>0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17C833B2-7E8A-4DFA-80AF-A41BBFE3E400}"/>
            </a:ext>
          </a:extLst>
        </xdr:cNvPr>
        <xdr:cNvCxnSpPr/>
      </xdr:nvCxnSpPr>
      <xdr:spPr>
        <a:xfrm>
          <a:off x="3429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113</xdr:row>
      <xdr:rowOff>0</xdr:rowOff>
    </xdr:from>
    <xdr:to>
      <xdr:col>34</xdr:col>
      <xdr:colOff>0</xdr:colOff>
      <xdr:row>115</xdr:row>
      <xdr:rowOff>0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92176BCC-EED2-40D4-980F-6B35AAA3E6CC}"/>
            </a:ext>
          </a:extLst>
        </xdr:cNvPr>
        <xdr:cNvCxnSpPr/>
      </xdr:nvCxnSpPr>
      <xdr:spPr>
        <a:xfrm>
          <a:off x="3886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113</xdr:row>
      <xdr:rowOff>0</xdr:rowOff>
    </xdr:from>
    <xdr:to>
      <xdr:col>38</xdr:col>
      <xdr:colOff>0</xdr:colOff>
      <xdr:row>115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1E6C9361-83A3-4122-A7BD-ED31BAF79D59}"/>
            </a:ext>
          </a:extLst>
        </xdr:cNvPr>
        <xdr:cNvCxnSpPr/>
      </xdr:nvCxnSpPr>
      <xdr:spPr>
        <a:xfrm>
          <a:off x="4343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113</xdr:row>
      <xdr:rowOff>0</xdr:rowOff>
    </xdr:from>
    <xdr:to>
      <xdr:col>42</xdr:col>
      <xdr:colOff>0</xdr:colOff>
      <xdr:row>115</xdr:row>
      <xdr:rowOff>0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AC68956D-5279-4BE6-AAC0-FFA087EE1CA0}"/>
            </a:ext>
          </a:extLst>
        </xdr:cNvPr>
        <xdr:cNvCxnSpPr/>
      </xdr:nvCxnSpPr>
      <xdr:spPr>
        <a:xfrm>
          <a:off x="4800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113</xdr:row>
      <xdr:rowOff>0</xdr:rowOff>
    </xdr:from>
    <xdr:to>
      <xdr:col>46</xdr:col>
      <xdr:colOff>0</xdr:colOff>
      <xdr:row>115</xdr:row>
      <xdr:rowOff>0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3F4DE886-A74D-4644-93A5-91DE639AC7BA}"/>
            </a:ext>
          </a:extLst>
        </xdr:cNvPr>
        <xdr:cNvCxnSpPr/>
      </xdr:nvCxnSpPr>
      <xdr:spPr>
        <a:xfrm>
          <a:off x="5257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113</xdr:row>
      <xdr:rowOff>0</xdr:rowOff>
    </xdr:from>
    <xdr:to>
      <xdr:col>50</xdr:col>
      <xdr:colOff>0</xdr:colOff>
      <xdr:row>115</xdr:row>
      <xdr:rowOff>0</xdr:rowOff>
    </xdr:to>
    <xdr:cxnSp macro="">
      <xdr:nvCxnSpPr>
        <xdr:cNvPr id="143" name="Straight Connector 142">
          <a:extLst>
            <a:ext uri="{FF2B5EF4-FFF2-40B4-BE49-F238E27FC236}">
              <a16:creationId xmlns:a16="http://schemas.microsoft.com/office/drawing/2014/main" id="{8D73761B-39BC-4886-B281-F500510626C4}"/>
            </a:ext>
          </a:extLst>
        </xdr:cNvPr>
        <xdr:cNvCxnSpPr/>
      </xdr:nvCxnSpPr>
      <xdr:spPr>
        <a:xfrm>
          <a:off x="5715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113</xdr:row>
      <xdr:rowOff>0</xdr:rowOff>
    </xdr:from>
    <xdr:to>
      <xdr:col>54</xdr:col>
      <xdr:colOff>0</xdr:colOff>
      <xdr:row>115</xdr:row>
      <xdr:rowOff>0</xdr:rowOff>
    </xdr:to>
    <xdr:cxnSp macro="">
      <xdr:nvCxnSpPr>
        <xdr:cNvPr id="144" name="Straight Connector 143">
          <a:extLst>
            <a:ext uri="{FF2B5EF4-FFF2-40B4-BE49-F238E27FC236}">
              <a16:creationId xmlns:a16="http://schemas.microsoft.com/office/drawing/2014/main" id="{ABA2B571-B814-4C61-82E8-6DE65941B68D}"/>
            </a:ext>
          </a:extLst>
        </xdr:cNvPr>
        <xdr:cNvCxnSpPr/>
      </xdr:nvCxnSpPr>
      <xdr:spPr>
        <a:xfrm>
          <a:off x="6172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113</xdr:row>
      <xdr:rowOff>0</xdr:rowOff>
    </xdr:from>
    <xdr:to>
      <xdr:col>58</xdr:col>
      <xdr:colOff>0</xdr:colOff>
      <xdr:row>115</xdr:row>
      <xdr:rowOff>0</xdr:rowOff>
    </xdr:to>
    <xdr:cxnSp macro="">
      <xdr:nvCxnSpPr>
        <xdr:cNvPr id="145" name="Straight Connector 144">
          <a:extLst>
            <a:ext uri="{FF2B5EF4-FFF2-40B4-BE49-F238E27FC236}">
              <a16:creationId xmlns:a16="http://schemas.microsoft.com/office/drawing/2014/main" id="{4C828F78-8ADA-4AA9-9F92-F480F3E89D6D}"/>
            </a:ext>
          </a:extLst>
        </xdr:cNvPr>
        <xdr:cNvCxnSpPr/>
      </xdr:nvCxnSpPr>
      <xdr:spPr>
        <a:xfrm>
          <a:off x="6629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113</xdr:row>
      <xdr:rowOff>0</xdr:rowOff>
    </xdr:from>
    <xdr:to>
      <xdr:col>62</xdr:col>
      <xdr:colOff>0</xdr:colOff>
      <xdr:row>115</xdr:row>
      <xdr:rowOff>0</xdr:rowOff>
    </xdr:to>
    <xdr:cxnSp macro="">
      <xdr:nvCxnSpPr>
        <xdr:cNvPr id="146" name="Straight Connector 145">
          <a:extLst>
            <a:ext uri="{FF2B5EF4-FFF2-40B4-BE49-F238E27FC236}">
              <a16:creationId xmlns:a16="http://schemas.microsoft.com/office/drawing/2014/main" id="{807369EA-EE74-4A58-875B-EE2EF60ED1CF}"/>
            </a:ext>
          </a:extLst>
        </xdr:cNvPr>
        <xdr:cNvCxnSpPr/>
      </xdr:nvCxnSpPr>
      <xdr:spPr>
        <a:xfrm>
          <a:off x="7086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113</xdr:row>
      <xdr:rowOff>0</xdr:rowOff>
    </xdr:from>
    <xdr:to>
      <xdr:col>66</xdr:col>
      <xdr:colOff>0</xdr:colOff>
      <xdr:row>115</xdr:row>
      <xdr:rowOff>0</xdr:rowOff>
    </xdr:to>
    <xdr:cxnSp macro="">
      <xdr:nvCxnSpPr>
        <xdr:cNvPr id="147" name="Straight Connector 146">
          <a:extLst>
            <a:ext uri="{FF2B5EF4-FFF2-40B4-BE49-F238E27FC236}">
              <a16:creationId xmlns:a16="http://schemas.microsoft.com/office/drawing/2014/main" id="{4FF60AF6-9A17-4F71-8CB1-2FB0B4970539}"/>
            </a:ext>
          </a:extLst>
        </xdr:cNvPr>
        <xdr:cNvCxnSpPr/>
      </xdr:nvCxnSpPr>
      <xdr:spPr>
        <a:xfrm>
          <a:off x="7543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113</xdr:row>
      <xdr:rowOff>0</xdr:rowOff>
    </xdr:from>
    <xdr:to>
      <xdr:col>70</xdr:col>
      <xdr:colOff>0</xdr:colOff>
      <xdr:row>115</xdr:row>
      <xdr:rowOff>0</xdr:rowOff>
    </xdr:to>
    <xdr:cxnSp macro="">
      <xdr:nvCxnSpPr>
        <xdr:cNvPr id="148" name="Straight Connector 147">
          <a:extLst>
            <a:ext uri="{FF2B5EF4-FFF2-40B4-BE49-F238E27FC236}">
              <a16:creationId xmlns:a16="http://schemas.microsoft.com/office/drawing/2014/main" id="{8CCC454B-E80B-4429-98F9-961DE088C509}"/>
            </a:ext>
          </a:extLst>
        </xdr:cNvPr>
        <xdr:cNvCxnSpPr/>
      </xdr:nvCxnSpPr>
      <xdr:spPr>
        <a:xfrm>
          <a:off x="8001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113</xdr:row>
      <xdr:rowOff>0</xdr:rowOff>
    </xdr:from>
    <xdr:to>
      <xdr:col>74</xdr:col>
      <xdr:colOff>0</xdr:colOff>
      <xdr:row>115</xdr:row>
      <xdr:rowOff>0</xdr:rowOff>
    </xdr:to>
    <xdr:cxnSp macro="">
      <xdr:nvCxnSpPr>
        <xdr:cNvPr id="149" name="Straight Connector 148">
          <a:extLst>
            <a:ext uri="{FF2B5EF4-FFF2-40B4-BE49-F238E27FC236}">
              <a16:creationId xmlns:a16="http://schemas.microsoft.com/office/drawing/2014/main" id="{8932F1F4-1BA5-4539-9855-528FC58C8957}"/>
            </a:ext>
          </a:extLst>
        </xdr:cNvPr>
        <xdr:cNvCxnSpPr/>
      </xdr:nvCxnSpPr>
      <xdr:spPr>
        <a:xfrm>
          <a:off x="8458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113</xdr:row>
      <xdr:rowOff>0</xdr:rowOff>
    </xdr:from>
    <xdr:to>
      <xdr:col>78</xdr:col>
      <xdr:colOff>0</xdr:colOff>
      <xdr:row>115</xdr:row>
      <xdr:rowOff>0</xdr:rowOff>
    </xdr:to>
    <xdr:cxnSp macro="">
      <xdr:nvCxnSpPr>
        <xdr:cNvPr id="150" name="Straight Connector 149">
          <a:extLst>
            <a:ext uri="{FF2B5EF4-FFF2-40B4-BE49-F238E27FC236}">
              <a16:creationId xmlns:a16="http://schemas.microsoft.com/office/drawing/2014/main" id="{FEFB582D-500A-40B6-9169-333F33E6840A}"/>
            </a:ext>
          </a:extLst>
        </xdr:cNvPr>
        <xdr:cNvCxnSpPr/>
      </xdr:nvCxnSpPr>
      <xdr:spPr>
        <a:xfrm>
          <a:off x="8915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113</xdr:row>
      <xdr:rowOff>0</xdr:rowOff>
    </xdr:from>
    <xdr:to>
      <xdr:col>82</xdr:col>
      <xdr:colOff>0</xdr:colOff>
      <xdr:row>115</xdr:row>
      <xdr:rowOff>0</xdr:rowOff>
    </xdr:to>
    <xdr:cxnSp macro="">
      <xdr:nvCxnSpPr>
        <xdr:cNvPr id="151" name="Straight Connector 150">
          <a:extLst>
            <a:ext uri="{FF2B5EF4-FFF2-40B4-BE49-F238E27FC236}">
              <a16:creationId xmlns:a16="http://schemas.microsoft.com/office/drawing/2014/main" id="{00203A24-A57F-44B7-98B1-44070CF84543}"/>
            </a:ext>
          </a:extLst>
        </xdr:cNvPr>
        <xdr:cNvCxnSpPr/>
      </xdr:nvCxnSpPr>
      <xdr:spPr>
        <a:xfrm>
          <a:off x="9372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113</xdr:row>
      <xdr:rowOff>0</xdr:rowOff>
    </xdr:from>
    <xdr:to>
      <xdr:col>86</xdr:col>
      <xdr:colOff>0</xdr:colOff>
      <xdr:row>115</xdr:row>
      <xdr:rowOff>0</xdr:rowOff>
    </xdr:to>
    <xdr:cxnSp macro="">
      <xdr:nvCxnSpPr>
        <xdr:cNvPr id="152" name="Straight Connector 151">
          <a:extLst>
            <a:ext uri="{FF2B5EF4-FFF2-40B4-BE49-F238E27FC236}">
              <a16:creationId xmlns:a16="http://schemas.microsoft.com/office/drawing/2014/main" id="{E7B0A3A3-B221-4DB0-99BE-749E1EE0EA12}"/>
            </a:ext>
          </a:extLst>
        </xdr:cNvPr>
        <xdr:cNvCxnSpPr/>
      </xdr:nvCxnSpPr>
      <xdr:spPr>
        <a:xfrm>
          <a:off x="9829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113</xdr:row>
      <xdr:rowOff>0</xdr:rowOff>
    </xdr:from>
    <xdr:to>
      <xdr:col>90</xdr:col>
      <xdr:colOff>0</xdr:colOff>
      <xdr:row>115</xdr:row>
      <xdr:rowOff>0</xdr:rowOff>
    </xdr:to>
    <xdr:cxnSp macro="">
      <xdr:nvCxnSpPr>
        <xdr:cNvPr id="153" name="Straight Connector 152">
          <a:extLst>
            <a:ext uri="{FF2B5EF4-FFF2-40B4-BE49-F238E27FC236}">
              <a16:creationId xmlns:a16="http://schemas.microsoft.com/office/drawing/2014/main" id="{480EBC95-F890-4C43-B0AC-3C3D2A794956}"/>
            </a:ext>
          </a:extLst>
        </xdr:cNvPr>
        <xdr:cNvCxnSpPr/>
      </xdr:nvCxnSpPr>
      <xdr:spPr>
        <a:xfrm>
          <a:off x="10287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113</xdr:row>
      <xdr:rowOff>0</xdr:rowOff>
    </xdr:from>
    <xdr:to>
      <xdr:col>94</xdr:col>
      <xdr:colOff>0</xdr:colOff>
      <xdr:row>115</xdr:row>
      <xdr:rowOff>0</xdr:rowOff>
    </xdr:to>
    <xdr:cxnSp macro="">
      <xdr:nvCxnSpPr>
        <xdr:cNvPr id="154" name="Straight Connector 153">
          <a:extLst>
            <a:ext uri="{FF2B5EF4-FFF2-40B4-BE49-F238E27FC236}">
              <a16:creationId xmlns:a16="http://schemas.microsoft.com/office/drawing/2014/main" id="{56EE817F-5A5E-4DD9-87FF-B92BEA42F163}"/>
            </a:ext>
          </a:extLst>
        </xdr:cNvPr>
        <xdr:cNvCxnSpPr/>
      </xdr:nvCxnSpPr>
      <xdr:spPr>
        <a:xfrm>
          <a:off x="10744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113</xdr:row>
      <xdr:rowOff>0</xdr:rowOff>
    </xdr:from>
    <xdr:to>
      <xdr:col>98</xdr:col>
      <xdr:colOff>0</xdr:colOff>
      <xdr:row>115</xdr:row>
      <xdr:rowOff>0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A493E7B3-2147-41F1-AB55-450F25339C90}"/>
            </a:ext>
          </a:extLst>
        </xdr:cNvPr>
        <xdr:cNvCxnSpPr/>
      </xdr:nvCxnSpPr>
      <xdr:spPr>
        <a:xfrm>
          <a:off x="11201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113</xdr:row>
      <xdr:rowOff>0</xdr:rowOff>
    </xdr:from>
    <xdr:to>
      <xdr:col>102</xdr:col>
      <xdr:colOff>0</xdr:colOff>
      <xdr:row>115</xdr:row>
      <xdr:rowOff>0</xdr:rowOff>
    </xdr:to>
    <xdr:cxnSp macro="">
      <xdr:nvCxnSpPr>
        <xdr:cNvPr id="156" name="Straight Connector 155">
          <a:extLst>
            <a:ext uri="{FF2B5EF4-FFF2-40B4-BE49-F238E27FC236}">
              <a16:creationId xmlns:a16="http://schemas.microsoft.com/office/drawing/2014/main" id="{73E2F9E0-229C-4C02-959C-8CC74023B7E8}"/>
            </a:ext>
          </a:extLst>
        </xdr:cNvPr>
        <xdr:cNvCxnSpPr/>
      </xdr:nvCxnSpPr>
      <xdr:spPr>
        <a:xfrm>
          <a:off x="1165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0</xdr:colOff>
      <xdr:row>125</xdr:row>
      <xdr:rowOff>0</xdr:rowOff>
    </xdr:to>
    <xdr:cxnSp macro="">
      <xdr:nvCxnSpPr>
        <xdr:cNvPr id="157" name="Straight Connector 156">
          <a:extLst>
            <a:ext uri="{FF2B5EF4-FFF2-40B4-BE49-F238E27FC236}">
              <a16:creationId xmlns:a16="http://schemas.microsoft.com/office/drawing/2014/main" id="{9E1F8969-B3DA-425F-9CAE-570A08E9D110}"/>
            </a:ext>
          </a:extLst>
        </xdr:cNvPr>
        <xdr:cNvCxnSpPr/>
      </xdr:nvCxnSpPr>
      <xdr:spPr>
        <a:xfrm>
          <a:off x="22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123</xdr:row>
      <xdr:rowOff>0</xdr:rowOff>
    </xdr:from>
    <xdr:to>
      <xdr:col>6</xdr:col>
      <xdr:colOff>0</xdr:colOff>
      <xdr:row>125</xdr:row>
      <xdr:rowOff>0</xdr:rowOff>
    </xdr:to>
    <xdr:cxnSp macro="">
      <xdr:nvCxnSpPr>
        <xdr:cNvPr id="158" name="Straight Connector 157">
          <a:extLst>
            <a:ext uri="{FF2B5EF4-FFF2-40B4-BE49-F238E27FC236}">
              <a16:creationId xmlns:a16="http://schemas.microsoft.com/office/drawing/2014/main" id="{7EF90063-3012-4EF2-898F-F06CC45C22B1}"/>
            </a:ext>
          </a:extLst>
        </xdr:cNvPr>
        <xdr:cNvCxnSpPr/>
      </xdr:nvCxnSpPr>
      <xdr:spPr>
        <a:xfrm>
          <a:off x="685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123</xdr:row>
      <xdr:rowOff>0</xdr:rowOff>
    </xdr:from>
    <xdr:to>
      <xdr:col>10</xdr:col>
      <xdr:colOff>0</xdr:colOff>
      <xdr:row>125</xdr:row>
      <xdr:rowOff>0</xdr:rowOff>
    </xdr:to>
    <xdr:cxnSp macro="">
      <xdr:nvCxnSpPr>
        <xdr:cNvPr id="159" name="Straight Connector 158">
          <a:extLst>
            <a:ext uri="{FF2B5EF4-FFF2-40B4-BE49-F238E27FC236}">
              <a16:creationId xmlns:a16="http://schemas.microsoft.com/office/drawing/2014/main" id="{30540880-8658-47A9-AF87-7BC70EBC163B}"/>
            </a:ext>
          </a:extLst>
        </xdr:cNvPr>
        <xdr:cNvCxnSpPr/>
      </xdr:nvCxnSpPr>
      <xdr:spPr>
        <a:xfrm>
          <a:off x="1143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123</xdr:row>
      <xdr:rowOff>0</xdr:rowOff>
    </xdr:from>
    <xdr:to>
      <xdr:col>14</xdr:col>
      <xdr:colOff>0</xdr:colOff>
      <xdr:row>125</xdr:row>
      <xdr:rowOff>0</xdr:rowOff>
    </xdr:to>
    <xdr:cxnSp macro="">
      <xdr:nvCxnSpPr>
        <xdr:cNvPr id="160" name="Straight Connector 159">
          <a:extLst>
            <a:ext uri="{FF2B5EF4-FFF2-40B4-BE49-F238E27FC236}">
              <a16:creationId xmlns:a16="http://schemas.microsoft.com/office/drawing/2014/main" id="{6485A729-E050-4CAE-A8FB-D44553019113}"/>
            </a:ext>
          </a:extLst>
        </xdr:cNvPr>
        <xdr:cNvCxnSpPr/>
      </xdr:nvCxnSpPr>
      <xdr:spPr>
        <a:xfrm>
          <a:off x="1600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123</xdr:row>
      <xdr:rowOff>0</xdr:rowOff>
    </xdr:from>
    <xdr:to>
      <xdr:col>18</xdr:col>
      <xdr:colOff>0</xdr:colOff>
      <xdr:row>125</xdr:row>
      <xdr:rowOff>0</xdr:rowOff>
    </xdr:to>
    <xdr:cxnSp macro="">
      <xdr:nvCxnSpPr>
        <xdr:cNvPr id="161" name="Straight Connector 160">
          <a:extLst>
            <a:ext uri="{FF2B5EF4-FFF2-40B4-BE49-F238E27FC236}">
              <a16:creationId xmlns:a16="http://schemas.microsoft.com/office/drawing/2014/main" id="{9EFE33D4-E014-4DAE-BD0F-AD1A1A94CEDC}"/>
            </a:ext>
          </a:extLst>
        </xdr:cNvPr>
        <xdr:cNvCxnSpPr/>
      </xdr:nvCxnSpPr>
      <xdr:spPr>
        <a:xfrm>
          <a:off x="2057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123</xdr:row>
      <xdr:rowOff>0</xdr:rowOff>
    </xdr:from>
    <xdr:to>
      <xdr:col>22</xdr:col>
      <xdr:colOff>0</xdr:colOff>
      <xdr:row>125</xdr:row>
      <xdr:rowOff>0</xdr:rowOff>
    </xdr:to>
    <xdr:cxnSp macro="">
      <xdr:nvCxnSpPr>
        <xdr:cNvPr id="162" name="Straight Connector 161">
          <a:extLst>
            <a:ext uri="{FF2B5EF4-FFF2-40B4-BE49-F238E27FC236}">
              <a16:creationId xmlns:a16="http://schemas.microsoft.com/office/drawing/2014/main" id="{64725244-0489-4843-AD74-8A3774ECEA3D}"/>
            </a:ext>
          </a:extLst>
        </xdr:cNvPr>
        <xdr:cNvCxnSpPr/>
      </xdr:nvCxnSpPr>
      <xdr:spPr>
        <a:xfrm>
          <a:off x="2514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123</xdr:row>
      <xdr:rowOff>0</xdr:rowOff>
    </xdr:from>
    <xdr:to>
      <xdr:col>26</xdr:col>
      <xdr:colOff>0</xdr:colOff>
      <xdr:row>125</xdr:row>
      <xdr:rowOff>0</xdr:rowOff>
    </xdr:to>
    <xdr:cxnSp macro="">
      <xdr:nvCxnSpPr>
        <xdr:cNvPr id="163" name="Straight Connector 162">
          <a:extLst>
            <a:ext uri="{FF2B5EF4-FFF2-40B4-BE49-F238E27FC236}">
              <a16:creationId xmlns:a16="http://schemas.microsoft.com/office/drawing/2014/main" id="{9133E38C-B4D3-4819-BBF1-DEAE97A7B4D4}"/>
            </a:ext>
          </a:extLst>
        </xdr:cNvPr>
        <xdr:cNvCxnSpPr/>
      </xdr:nvCxnSpPr>
      <xdr:spPr>
        <a:xfrm>
          <a:off x="2971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123</xdr:row>
      <xdr:rowOff>0</xdr:rowOff>
    </xdr:from>
    <xdr:to>
      <xdr:col>30</xdr:col>
      <xdr:colOff>0</xdr:colOff>
      <xdr:row>125</xdr:row>
      <xdr:rowOff>0</xdr:rowOff>
    </xdr:to>
    <xdr:cxnSp macro="">
      <xdr:nvCxnSpPr>
        <xdr:cNvPr id="164" name="Straight Connector 163">
          <a:extLst>
            <a:ext uri="{FF2B5EF4-FFF2-40B4-BE49-F238E27FC236}">
              <a16:creationId xmlns:a16="http://schemas.microsoft.com/office/drawing/2014/main" id="{D65FBFB2-EC66-48F5-96D3-2ABBED536C5D}"/>
            </a:ext>
          </a:extLst>
        </xdr:cNvPr>
        <xdr:cNvCxnSpPr/>
      </xdr:nvCxnSpPr>
      <xdr:spPr>
        <a:xfrm>
          <a:off x="3429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123</xdr:row>
      <xdr:rowOff>0</xdr:rowOff>
    </xdr:from>
    <xdr:to>
      <xdr:col>34</xdr:col>
      <xdr:colOff>0</xdr:colOff>
      <xdr:row>125</xdr:row>
      <xdr:rowOff>0</xdr:rowOff>
    </xdr:to>
    <xdr:cxnSp macro="">
      <xdr:nvCxnSpPr>
        <xdr:cNvPr id="165" name="Straight Connector 164">
          <a:extLst>
            <a:ext uri="{FF2B5EF4-FFF2-40B4-BE49-F238E27FC236}">
              <a16:creationId xmlns:a16="http://schemas.microsoft.com/office/drawing/2014/main" id="{9FC6EADD-3902-4967-B7B6-4EDB9A7E90CC}"/>
            </a:ext>
          </a:extLst>
        </xdr:cNvPr>
        <xdr:cNvCxnSpPr/>
      </xdr:nvCxnSpPr>
      <xdr:spPr>
        <a:xfrm>
          <a:off x="3886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123</xdr:row>
      <xdr:rowOff>0</xdr:rowOff>
    </xdr:from>
    <xdr:to>
      <xdr:col>38</xdr:col>
      <xdr:colOff>0</xdr:colOff>
      <xdr:row>125</xdr:row>
      <xdr:rowOff>0</xdr:rowOff>
    </xdr:to>
    <xdr:cxnSp macro="">
      <xdr:nvCxnSpPr>
        <xdr:cNvPr id="166" name="Straight Connector 165">
          <a:extLst>
            <a:ext uri="{FF2B5EF4-FFF2-40B4-BE49-F238E27FC236}">
              <a16:creationId xmlns:a16="http://schemas.microsoft.com/office/drawing/2014/main" id="{1DA5906F-9AFF-48EA-BA65-F4D862EDF233}"/>
            </a:ext>
          </a:extLst>
        </xdr:cNvPr>
        <xdr:cNvCxnSpPr/>
      </xdr:nvCxnSpPr>
      <xdr:spPr>
        <a:xfrm>
          <a:off x="4343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123</xdr:row>
      <xdr:rowOff>0</xdr:rowOff>
    </xdr:from>
    <xdr:to>
      <xdr:col>42</xdr:col>
      <xdr:colOff>0</xdr:colOff>
      <xdr:row>125</xdr:row>
      <xdr:rowOff>0</xdr:rowOff>
    </xdr:to>
    <xdr:cxnSp macro="">
      <xdr:nvCxnSpPr>
        <xdr:cNvPr id="167" name="Straight Connector 166">
          <a:extLst>
            <a:ext uri="{FF2B5EF4-FFF2-40B4-BE49-F238E27FC236}">
              <a16:creationId xmlns:a16="http://schemas.microsoft.com/office/drawing/2014/main" id="{C8B96F22-3206-4723-9497-6751CF1443F2}"/>
            </a:ext>
          </a:extLst>
        </xdr:cNvPr>
        <xdr:cNvCxnSpPr/>
      </xdr:nvCxnSpPr>
      <xdr:spPr>
        <a:xfrm>
          <a:off x="4800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123</xdr:row>
      <xdr:rowOff>0</xdr:rowOff>
    </xdr:from>
    <xdr:to>
      <xdr:col>46</xdr:col>
      <xdr:colOff>0</xdr:colOff>
      <xdr:row>125</xdr:row>
      <xdr:rowOff>0</xdr:rowOff>
    </xdr:to>
    <xdr:cxnSp macro="">
      <xdr:nvCxnSpPr>
        <xdr:cNvPr id="168" name="Straight Connector 167">
          <a:extLst>
            <a:ext uri="{FF2B5EF4-FFF2-40B4-BE49-F238E27FC236}">
              <a16:creationId xmlns:a16="http://schemas.microsoft.com/office/drawing/2014/main" id="{8B45CAEF-F654-4258-B85C-82C55A18B83A}"/>
            </a:ext>
          </a:extLst>
        </xdr:cNvPr>
        <xdr:cNvCxnSpPr/>
      </xdr:nvCxnSpPr>
      <xdr:spPr>
        <a:xfrm>
          <a:off x="5257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123</xdr:row>
      <xdr:rowOff>0</xdr:rowOff>
    </xdr:from>
    <xdr:to>
      <xdr:col>50</xdr:col>
      <xdr:colOff>0</xdr:colOff>
      <xdr:row>125</xdr:row>
      <xdr:rowOff>0</xdr:rowOff>
    </xdr:to>
    <xdr:cxnSp macro="">
      <xdr:nvCxnSpPr>
        <xdr:cNvPr id="169" name="Straight Connector 168">
          <a:extLst>
            <a:ext uri="{FF2B5EF4-FFF2-40B4-BE49-F238E27FC236}">
              <a16:creationId xmlns:a16="http://schemas.microsoft.com/office/drawing/2014/main" id="{1AF88591-8D39-4349-8F69-8B750957BFF7}"/>
            </a:ext>
          </a:extLst>
        </xdr:cNvPr>
        <xdr:cNvCxnSpPr/>
      </xdr:nvCxnSpPr>
      <xdr:spPr>
        <a:xfrm>
          <a:off x="5715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123</xdr:row>
      <xdr:rowOff>0</xdr:rowOff>
    </xdr:from>
    <xdr:to>
      <xdr:col>54</xdr:col>
      <xdr:colOff>0</xdr:colOff>
      <xdr:row>125</xdr:row>
      <xdr:rowOff>0</xdr:rowOff>
    </xdr:to>
    <xdr:cxnSp macro="">
      <xdr:nvCxnSpPr>
        <xdr:cNvPr id="170" name="Straight Connector 169">
          <a:extLst>
            <a:ext uri="{FF2B5EF4-FFF2-40B4-BE49-F238E27FC236}">
              <a16:creationId xmlns:a16="http://schemas.microsoft.com/office/drawing/2014/main" id="{8FF52CDD-E31C-40B7-993F-795D325193BA}"/>
            </a:ext>
          </a:extLst>
        </xdr:cNvPr>
        <xdr:cNvCxnSpPr/>
      </xdr:nvCxnSpPr>
      <xdr:spPr>
        <a:xfrm>
          <a:off x="6172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123</xdr:row>
      <xdr:rowOff>0</xdr:rowOff>
    </xdr:from>
    <xdr:to>
      <xdr:col>58</xdr:col>
      <xdr:colOff>0</xdr:colOff>
      <xdr:row>125</xdr:row>
      <xdr:rowOff>0</xdr:rowOff>
    </xdr:to>
    <xdr:cxnSp macro="">
      <xdr:nvCxnSpPr>
        <xdr:cNvPr id="171" name="Straight Connector 170">
          <a:extLst>
            <a:ext uri="{FF2B5EF4-FFF2-40B4-BE49-F238E27FC236}">
              <a16:creationId xmlns:a16="http://schemas.microsoft.com/office/drawing/2014/main" id="{2018FC0E-136B-4C40-8477-C834DBBA5A99}"/>
            </a:ext>
          </a:extLst>
        </xdr:cNvPr>
        <xdr:cNvCxnSpPr/>
      </xdr:nvCxnSpPr>
      <xdr:spPr>
        <a:xfrm>
          <a:off x="6629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123</xdr:row>
      <xdr:rowOff>0</xdr:rowOff>
    </xdr:from>
    <xdr:to>
      <xdr:col>62</xdr:col>
      <xdr:colOff>0</xdr:colOff>
      <xdr:row>125</xdr:row>
      <xdr:rowOff>0</xdr:rowOff>
    </xdr:to>
    <xdr:cxnSp macro="">
      <xdr:nvCxnSpPr>
        <xdr:cNvPr id="172" name="Straight Connector 171">
          <a:extLst>
            <a:ext uri="{FF2B5EF4-FFF2-40B4-BE49-F238E27FC236}">
              <a16:creationId xmlns:a16="http://schemas.microsoft.com/office/drawing/2014/main" id="{D1DF3FE8-5CF9-4D23-9E0B-48AD04C4719E}"/>
            </a:ext>
          </a:extLst>
        </xdr:cNvPr>
        <xdr:cNvCxnSpPr/>
      </xdr:nvCxnSpPr>
      <xdr:spPr>
        <a:xfrm>
          <a:off x="7086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123</xdr:row>
      <xdr:rowOff>0</xdr:rowOff>
    </xdr:from>
    <xdr:to>
      <xdr:col>66</xdr:col>
      <xdr:colOff>0</xdr:colOff>
      <xdr:row>125</xdr:row>
      <xdr:rowOff>0</xdr:rowOff>
    </xdr:to>
    <xdr:cxnSp macro="">
      <xdr:nvCxnSpPr>
        <xdr:cNvPr id="173" name="Straight Connector 172">
          <a:extLst>
            <a:ext uri="{FF2B5EF4-FFF2-40B4-BE49-F238E27FC236}">
              <a16:creationId xmlns:a16="http://schemas.microsoft.com/office/drawing/2014/main" id="{9247A056-D541-4542-ABE7-DBD3918E5DFC}"/>
            </a:ext>
          </a:extLst>
        </xdr:cNvPr>
        <xdr:cNvCxnSpPr/>
      </xdr:nvCxnSpPr>
      <xdr:spPr>
        <a:xfrm>
          <a:off x="7543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123</xdr:row>
      <xdr:rowOff>0</xdr:rowOff>
    </xdr:from>
    <xdr:to>
      <xdr:col>70</xdr:col>
      <xdr:colOff>0</xdr:colOff>
      <xdr:row>125</xdr:row>
      <xdr:rowOff>0</xdr:rowOff>
    </xdr:to>
    <xdr:cxnSp macro="">
      <xdr:nvCxnSpPr>
        <xdr:cNvPr id="174" name="Straight Connector 173">
          <a:extLst>
            <a:ext uri="{FF2B5EF4-FFF2-40B4-BE49-F238E27FC236}">
              <a16:creationId xmlns:a16="http://schemas.microsoft.com/office/drawing/2014/main" id="{0C57F126-F0E6-4300-A352-2C465587482D}"/>
            </a:ext>
          </a:extLst>
        </xdr:cNvPr>
        <xdr:cNvCxnSpPr/>
      </xdr:nvCxnSpPr>
      <xdr:spPr>
        <a:xfrm>
          <a:off x="8001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123</xdr:row>
      <xdr:rowOff>0</xdr:rowOff>
    </xdr:from>
    <xdr:to>
      <xdr:col>74</xdr:col>
      <xdr:colOff>0</xdr:colOff>
      <xdr:row>125</xdr:row>
      <xdr:rowOff>0</xdr:rowOff>
    </xdr:to>
    <xdr:cxnSp macro="">
      <xdr:nvCxnSpPr>
        <xdr:cNvPr id="175" name="Straight Connector 174">
          <a:extLst>
            <a:ext uri="{FF2B5EF4-FFF2-40B4-BE49-F238E27FC236}">
              <a16:creationId xmlns:a16="http://schemas.microsoft.com/office/drawing/2014/main" id="{9FA53D32-BBA7-4EEB-8F71-1AD1D9821E7E}"/>
            </a:ext>
          </a:extLst>
        </xdr:cNvPr>
        <xdr:cNvCxnSpPr/>
      </xdr:nvCxnSpPr>
      <xdr:spPr>
        <a:xfrm>
          <a:off x="8458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123</xdr:row>
      <xdr:rowOff>0</xdr:rowOff>
    </xdr:from>
    <xdr:to>
      <xdr:col>78</xdr:col>
      <xdr:colOff>0</xdr:colOff>
      <xdr:row>125</xdr:row>
      <xdr:rowOff>0</xdr:rowOff>
    </xdr:to>
    <xdr:cxnSp macro="">
      <xdr:nvCxnSpPr>
        <xdr:cNvPr id="176" name="Straight Connector 175">
          <a:extLst>
            <a:ext uri="{FF2B5EF4-FFF2-40B4-BE49-F238E27FC236}">
              <a16:creationId xmlns:a16="http://schemas.microsoft.com/office/drawing/2014/main" id="{BF7A16D9-7461-4E51-931C-621545C9103C}"/>
            </a:ext>
          </a:extLst>
        </xdr:cNvPr>
        <xdr:cNvCxnSpPr/>
      </xdr:nvCxnSpPr>
      <xdr:spPr>
        <a:xfrm>
          <a:off x="8915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123</xdr:row>
      <xdr:rowOff>0</xdr:rowOff>
    </xdr:from>
    <xdr:to>
      <xdr:col>82</xdr:col>
      <xdr:colOff>0</xdr:colOff>
      <xdr:row>125</xdr:row>
      <xdr:rowOff>0</xdr:rowOff>
    </xdr:to>
    <xdr:cxnSp macro="">
      <xdr:nvCxnSpPr>
        <xdr:cNvPr id="177" name="Straight Connector 176">
          <a:extLst>
            <a:ext uri="{FF2B5EF4-FFF2-40B4-BE49-F238E27FC236}">
              <a16:creationId xmlns:a16="http://schemas.microsoft.com/office/drawing/2014/main" id="{801D9CB7-C434-49EE-AEDC-B7A969B2759A}"/>
            </a:ext>
          </a:extLst>
        </xdr:cNvPr>
        <xdr:cNvCxnSpPr/>
      </xdr:nvCxnSpPr>
      <xdr:spPr>
        <a:xfrm>
          <a:off x="9372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123</xdr:row>
      <xdr:rowOff>0</xdr:rowOff>
    </xdr:from>
    <xdr:to>
      <xdr:col>86</xdr:col>
      <xdr:colOff>0</xdr:colOff>
      <xdr:row>125</xdr:row>
      <xdr:rowOff>0</xdr:rowOff>
    </xdr:to>
    <xdr:cxnSp macro="">
      <xdr:nvCxnSpPr>
        <xdr:cNvPr id="178" name="Straight Connector 177">
          <a:extLst>
            <a:ext uri="{FF2B5EF4-FFF2-40B4-BE49-F238E27FC236}">
              <a16:creationId xmlns:a16="http://schemas.microsoft.com/office/drawing/2014/main" id="{3C063550-94B4-4F80-8E93-EF4D3E27ABEA}"/>
            </a:ext>
          </a:extLst>
        </xdr:cNvPr>
        <xdr:cNvCxnSpPr/>
      </xdr:nvCxnSpPr>
      <xdr:spPr>
        <a:xfrm>
          <a:off x="9829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123</xdr:row>
      <xdr:rowOff>0</xdr:rowOff>
    </xdr:from>
    <xdr:to>
      <xdr:col>90</xdr:col>
      <xdr:colOff>0</xdr:colOff>
      <xdr:row>125</xdr:row>
      <xdr:rowOff>0</xdr:rowOff>
    </xdr:to>
    <xdr:cxnSp macro="">
      <xdr:nvCxnSpPr>
        <xdr:cNvPr id="179" name="Straight Connector 178">
          <a:extLst>
            <a:ext uri="{FF2B5EF4-FFF2-40B4-BE49-F238E27FC236}">
              <a16:creationId xmlns:a16="http://schemas.microsoft.com/office/drawing/2014/main" id="{2757ADE0-68D1-4C85-A518-6D06FBAF5F86}"/>
            </a:ext>
          </a:extLst>
        </xdr:cNvPr>
        <xdr:cNvCxnSpPr/>
      </xdr:nvCxnSpPr>
      <xdr:spPr>
        <a:xfrm>
          <a:off x="10287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123</xdr:row>
      <xdr:rowOff>0</xdr:rowOff>
    </xdr:from>
    <xdr:to>
      <xdr:col>94</xdr:col>
      <xdr:colOff>0</xdr:colOff>
      <xdr:row>125</xdr:row>
      <xdr:rowOff>0</xdr:rowOff>
    </xdr:to>
    <xdr:cxnSp macro="">
      <xdr:nvCxnSpPr>
        <xdr:cNvPr id="180" name="Straight Connector 179">
          <a:extLst>
            <a:ext uri="{FF2B5EF4-FFF2-40B4-BE49-F238E27FC236}">
              <a16:creationId xmlns:a16="http://schemas.microsoft.com/office/drawing/2014/main" id="{7F2CDC52-5009-434C-B673-BFB873676300}"/>
            </a:ext>
          </a:extLst>
        </xdr:cNvPr>
        <xdr:cNvCxnSpPr/>
      </xdr:nvCxnSpPr>
      <xdr:spPr>
        <a:xfrm>
          <a:off x="10744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123</xdr:row>
      <xdr:rowOff>0</xdr:rowOff>
    </xdr:from>
    <xdr:to>
      <xdr:col>98</xdr:col>
      <xdr:colOff>0</xdr:colOff>
      <xdr:row>125</xdr:row>
      <xdr:rowOff>0</xdr:rowOff>
    </xdr:to>
    <xdr:cxnSp macro="">
      <xdr:nvCxnSpPr>
        <xdr:cNvPr id="181" name="Straight Connector 180">
          <a:extLst>
            <a:ext uri="{FF2B5EF4-FFF2-40B4-BE49-F238E27FC236}">
              <a16:creationId xmlns:a16="http://schemas.microsoft.com/office/drawing/2014/main" id="{3B4709A6-A38E-49A0-AC2F-B78872244267}"/>
            </a:ext>
          </a:extLst>
        </xdr:cNvPr>
        <xdr:cNvCxnSpPr/>
      </xdr:nvCxnSpPr>
      <xdr:spPr>
        <a:xfrm>
          <a:off x="11201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123</xdr:row>
      <xdr:rowOff>0</xdr:rowOff>
    </xdr:from>
    <xdr:to>
      <xdr:col>102</xdr:col>
      <xdr:colOff>0</xdr:colOff>
      <xdr:row>125</xdr:row>
      <xdr:rowOff>0</xdr:rowOff>
    </xdr:to>
    <xdr:cxnSp macro="">
      <xdr:nvCxnSpPr>
        <xdr:cNvPr id="182" name="Straight Connector 181">
          <a:extLst>
            <a:ext uri="{FF2B5EF4-FFF2-40B4-BE49-F238E27FC236}">
              <a16:creationId xmlns:a16="http://schemas.microsoft.com/office/drawing/2014/main" id="{BFBA843E-961B-4110-ABF2-27516A566962}"/>
            </a:ext>
          </a:extLst>
        </xdr:cNvPr>
        <xdr:cNvCxnSpPr/>
      </xdr:nvCxnSpPr>
      <xdr:spPr>
        <a:xfrm>
          <a:off x="1165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0</xdr:colOff>
      <xdr:row>135</xdr:row>
      <xdr:rowOff>0</xdr:rowOff>
    </xdr:to>
    <xdr:cxnSp macro="">
      <xdr:nvCxnSpPr>
        <xdr:cNvPr id="183" name="Straight Connector 182">
          <a:extLst>
            <a:ext uri="{FF2B5EF4-FFF2-40B4-BE49-F238E27FC236}">
              <a16:creationId xmlns:a16="http://schemas.microsoft.com/office/drawing/2014/main" id="{601422B1-52C6-43D9-8CC0-8B01AD0D033A}"/>
            </a:ext>
          </a:extLst>
        </xdr:cNvPr>
        <xdr:cNvCxnSpPr/>
      </xdr:nvCxnSpPr>
      <xdr:spPr>
        <a:xfrm>
          <a:off x="22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133</xdr:row>
      <xdr:rowOff>0</xdr:rowOff>
    </xdr:from>
    <xdr:to>
      <xdr:col>6</xdr:col>
      <xdr:colOff>0</xdr:colOff>
      <xdr:row>135</xdr:row>
      <xdr:rowOff>0</xdr:rowOff>
    </xdr:to>
    <xdr:cxnSp macro="">
      <xdr:nvCxnSpPr>
        <xdr:cNvPr id="184" name="Straight Connector 183">
          <a:extLst>
            <a:ext uri="{FF2B5EF4-FFF2-40B4-BE49-F238E27FC236}">
              <a16:creationId xmlns:a16="http://schemas.microsoft.com/office/drawing/2014/main" id="{64A60751-5B37-439D-9F2E-449825CD869B}"/>
            </a:ext>
          </a:extLst>
        </xdr:cNvPr>
        <xdr:cNvCxnSpPr/>
      </xdr:nvCxnSpPr>
      <xdr:spPr>
        <a:xfrm>
          <a:off x="685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133</xdr:row>
      <xdr:rowOff>0</xdr:rowOff>
    </xdr:from>
    <xdr:to>
      <xdr:col>10</xdr:col>
      <xdr:colOff>0</xdr:colOff>
      <xdr:row>135</xdr:row>
      <xdr:rowOff>0</xdr:rowOff>
    </xdr:to>
    <xdr:cxnSp macro="">
      <xdr:nvCxnSpPr>
        <xdr:cNvPr id="185" name="Straight Connector 184">
          <a:extLst>
            <a:ext uri="{FF2B5EF4-FFF2-40B4-BE49-F238E27FC236}">
              <a16:creationId xmlns:a16="http://schemas.microsoft.com/office/drawing/2014/main" id="{DBBFCA93-EC12-4175-B87C-DC3DE70D6B05}"/>
            </a:ext>
          </a:extLst>
        </xdr:cNvPr>
        <xdr:cNvCxnSpPr/>
      </xdr:nvCxnSpPr>
      <xdr:spPr>
        <a:xfrm>
          <a:off x="1143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133</xdr:row>
      <xdr:rowOff>0</xdr:rowOff>
    </xdr:from>
    <xdr:to>
      <xdr:col>14</xdr:col>
      <xdr:colOff>0</xdr:colOff>
      <xdr:row>135</xdr:row>
      <xdr:rowOff>0</xdr:rowOff>
    </xdr:to>
    <xdr:cxnSp macro="">
      <xdr:nvCxnSpPr>
        <xdr:cNvPr id="186" name="Straight Connector 185">
          <a:extLst>
            <a:ext uri="{FF2B5EF4-FFF2-40B4-BE49-F238E27FC236}">
              <a16:creationId xmlns:a16="http://schemas.microsoft.com/office/drawing/2014/main" id="{EAC2B3F0-FE15-4A18-BFEF-FDAE59FFE31C}"/>
            </a:ext>
          </a:extLst>
        </xdr:cNvPr>
        <xdr:cNvCxnSpPr/>
      </xdr:nvCxnSpPr>
      <xdr:spPr>
        <a:xfrm>
          <a:off x="1600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133</xdr:row>
      <xdr:rowOff>0</xdr:rowOff>
    </xdr:from>
    <xdr:to>
      <xdr:col>18</xdr:col>
      <xdr:colOff>0</xdr:colOff>
      <xdr:row>135</xdr:row>
      <xdr:rowOff>0</xdr:rowOff>
    </xdr:to>
    <xdr:cxnSp macro="">
      <xdr:nvCxnSpPr>
        <xdr:cNvPr id="187" name="Straight Connector 186">
          <a:extLst>
            <a:ext uri="{FF2B5EF4-FFF2-40B4-BE49-F238E27FC236}">
              <a16:creationId xmlns:a16="http://schemas.microsoft.com/office/drawing/2014/main" id="{C6EA42F3-D2A8-4059-91CA-85C66958E1FB}"/>
            </a:ext>
          </a:extLst>
        </xdr:cNvPr>
        <xdr:cNvCxnSpPr/>
      </xdr:nvCxnSpPr>
      <xdr:spPr>
        <a:xfrm>
          <a:off x="2057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133</xdr:row>
      <xdr:rowOff>0</xdr:rowOff>
    </xdr:from>
    <xdr:to>
      <xdr:col>22</xdr:col>
      <xdr:colOff>0</xdr:colOff>
      <xdr:row>135</xdr:row>
      <xdr:rowOff>0</xdr:rowOff>
    </xdr:to>
    <xdr:cxnSp macro="">
      <xdr:nvCxnSpPr>
        <xdr:cNvPr id="188" name="Straight Connector 187">
          <a:extLst>
            <a:ext uri="{FF2B5EF4-FFF2-40B4-BE49-F238E27FC236}">
              <a16:creationId xmlns:a16="http://schemas.microsoft.com/office/drawing/2014/main" id="{DDED2574-40F4-4659-BFE6-D9BD3723DB71}"/>
            </a:ext>
          </a:extLst>
        </xdr:cNvPr>
        <xdr:cNvCxnSpPr/>
      </xdr:nvCxnSpPr>
      <xdr:spPr>
        <a:xfrm>
          <a:off x="2514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133</xdr:row>
      <xdr:rowOff>0</xdr:rowOff>
    </xdr:from>
    <xdr:to>
      <xdr:col>26</xdr:col>
      <xdr:colOff>0</xdr:colOff>
      <xdr:row>135</xdr:row>
      <xdr:rowOff>0</xdr:rowOff>
    </xdr:to>
    <xdr:cxnSp macro="">
      <xdr:nvCxnSpPr>
        <xdr:cNvPr id="189" name="Straight Connector 188">
          <a:extLst>
            <a:ext uri="{FF2B5EF4-FFF2-40B4-BE49-F238E27FC236}">
              <a16:creationId xmlns:a16="http://schemas.microsoft.com/office/drawing/2014/main" id="{ED6A8832-0A78-4F28-90FC-50BE8EBA27E5}"/>
            </a:ext>
          </a:extLst>
        </xdr:cNvPr>
        <xdr:cNvCxnSpPr/>
      </xdr:nvCxnSpPr>
      <xdr:spPr>
        <a:xfrm>
          <a:off x="2971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133</xdr:row>
      <xdr:rowOff>0</xdr:rowOff>
    </xdr:from>
    <xdr:to>
      <xdr:col>30</xdr:col>
      <xdr:colOff>0</xdr:colOff>
      <xdr:row>135</xdr:row>
      <xdr:rowOff>0</xdr:rowOff>
    </xdr:to>
    <xdr:cxnSp macro="">
      <xdr:nvCxnSpPr>
        <xdr:cNvPr id="190" name="Straight Connector 189">
          <a:extLst>
            <a:ext uri="{FF2B5EF4-FFF2-40B4-BE49-F238E27FC236}">
              <a16:creationId xmlns:a16="http://schemas.microsoft.com/office/drawing/2014/main" id="{277D3DA7-8935-4601-8FDD-F8488FF35B99}"/>
            </a:ext>
          </a:extLst>
        </xdr:cNvPr>
        <xdr:cNvCxnSpPr/>
      </xdr:nvCxnSpPr>
      <xdr:spPr>
        <a:xfrm>
          <a:off x="3429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133</xdr:row>
      <xdr:rowOff>0</xdr:rowOff>
    </xdr:from>
    <xdr:to>
      <xdr:col>34</xdr:col>
      <xdr:colOff>0</xdr:colOff>
      <xdr:row>135</xdr:row>
      <xdr:rowOff>0</xdr:rowOff>
    </xdr:to>
    <xdr:cxnSp macro="">
      <xdr:nvCxnSpPr>
        <xdr:cNvPr id="191" name="Straight Connector 190">
          <a:extLst>
            <a:ext uri="{FF2B5EF4-FFF2-40B4-BE49-F238E27FC236}">
              <a16:creationId xmlns:a16="http://schemas.microsoft.com/office/drawing/2014/main" id="{82DEEF67-1BC5-4F5F-89A7-9D32B5880AD3}"/>
            </a:ext>
          </a:extLst>
        </xdr:cNvPr>
        <xdr:cNvCxnSpPr/>
      </xdr:nvCxnSpPr>
      <xdr:spPr>
        <a:xfrm>
          <a:off x="3886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133</xdr:row>
      <xdr:rowOff>0</xdr:rowOff>
    </xdr:from>
    <xdr:to>
      <xdr:col>38</xdr:col>
      <xdr:colOff>0</xdr:colOff>
      <xdr:row>135</xdr:row>
      <xdr:rowOff>0</xdr:rowOff>
    </xdr:to>
    <xdr:cxnSp macro="">
      <xdr:nvCxnSpPr>
        <xdr:cNvPr id="192" name="Straight Connector 191">
          <a:extLst>
            <a:ext uri="{FF2B5EF4-FFF2-40B4-BE49-F238E27FC236}">
              <a16:creationId xmlns:a16="http://schemas.microsoft.com/office/drawing/2014/main" id="{38FFC967-278E-4978-B143-E97322F71F6B}"/>
            </a:ext>
          </a:extLst>
        </xdr:cNvPr>
        <xdr:cNvCxnSpPr/>
      </xdr:nvCxnSpPr>
      <xdr:spPr>
        <a:xfrm>
          <a:off x="4343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133</xdr:row>
      <xdr:rowOff>0</xdr:rowOff>
    </xdr:from>
    <xdr:to>
      <xdr:col>42</xdr:col>
      <xdr:colOff>0</xdr:colOff>
      <xdr:row>135</xdr:row>
      <xdr:rowOff>0</xdr:rowOff>
    </xdr:to>
    <xdr:cxnSp macro="">
      <xdr:nvCxnSpPr>
        <xdr:cNvPr id="193" name="Straight Connector 192">
          <a:extLst>
            <a:ext uri="{FF2B5EF4-FFF2-40B4-BE49-F238E27FC236}">
              <a16:creationId xmlns:a16="http://schemas.microsoft.com/office/drawing/2014/main" id="{856B5311-36AB-4F2B-991A-7A30C73FA23E}"/>
            </a:ext>
          </a:extLst>
        </xdr:cNvPr>
        <xdr:cNvCxnSpPr/>
      </xdr:nvCxnSpPr>
      <xdr:spPr>
        <a:xfrm>
          <a:off x="4800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133</xdr:row>
      <xdr:rowOff>0</xdr:rowOff>
    </xdr:from>
    <xdr:to>
      <xdr:col>46</xdr:col>
      <xdr:colOff>0</xdr:colOff>
      <xdr:row>135</xdr:row>
      <xdr:rowOff>0</xdr:rowOff>
    </xdr:to>
    <xdr:cxnSp macro="">
      <xdr:nvCxnSpPr>
        <xdr:cNvPr id="194" name="Straight Connector 193">
          <a:extLst>
            <a:ext uri="{FF2B5EF4-FFF2-40B4-BE49-F238E27FC236}">
              <a16:creationId xmlns:a16="http://schemas.microsoft.com/office/drawing/2014/main" id="{CEDA252F-0DDA-4C01-B673-B0016D600632}"/>
            </a:ext>
          </a:extLst>
        </xdr:cNvPr>
        <xdr:cNvCxnSpPr/>
      </xdr:nvCxnSpPr>
      <xdr:spPr>
        <a:xfrm>
          <a:off x="5257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133</xdr:row>
      <xdr:rowOff>0</xdr:rowOff>
    </xdr:from>
    <xdr:to>
      <xdr:col>50</xdr:col>
      <xdr:colOff>0</xdr:colOff>
      <xdr:row>135</xdr:row>
      <xdr:rowOff>0</xdr:rowOff>
    </xdr:to>
    <xdr:cxnSp macro="">
      <xdr:nvCxnSpPr>
        <xdr:cNvPr id="195" name="Straight Connector 194">
          <a:extLst>
            <a:ext uri="{FF2B5EF4-FFF2-40B4-BE49-F238E27FC236}">
              <a16:creationId xmlns:a16="http://schemas.microsoft.com/office/drawing/2014/main" id="{D518D389-1A40-4710-9ACE-3F1CE79B9F8F}"/>
            </a:ext>
          </a:extLst>
        </xdr:cNvPr>
        <xdr:cNvCxnSpPr/>
      </xdr:nvCxnSpPr>
      <xdr:spPr>
        <a:xfrm>
          <a:off x="5715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133</xdr:row>
      <xdr:rowOff>0</xdr:rowOff>
    </xdr:from>
    <xdr:to>
      <xdr:col>54</xdr:col>
      <xdr:colOff>0</xdr:colOff>
      <xdr:row>135</xdr:row>
      <xdr:rowOff>0</xdr:rowOff>
    </xdr:to>
    <xdr:cxnSp macro="">
      <xdr:nvCxnSpPr>
        <xdr:cNvPr id="196" name="Straight Connector 195">
          <a:extLst>
            <a:ext uri="{FF2B5EF4-FFF2-40B4-BE49-F238E27FC236}">
              <a16:creationId xmlns:a16="http://schemas.microsoft.com/office/drawing/2014/main" id="{7B0C9F07-BDFE-464B-9F43-F9A30C2D1860}"/>
            </a:ext>
          </a:extLst>
        </xdr:cNvPr>
        <xdr:cNvCxnSpPr/>
      </xdr:nvCxnSpPr>
      <xdr:spPr>
        <a:xfrm>
          <a:off x="6172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133</xdr:row>
      <xdr:rowOff>0</xdr:rowOff>
    </xdr:from>
    <xdr:to>
      <xdr:col>58</xdr:col>
      <xdr:colOff>0</xdr:colOff>
      <xdr:row>135</xdr:row>
      <xdr:rowOff>0</xdr:rowOff>
    </xdr:to>
    <xdr:cxnSp macro="">
      <xdr:nvCxnSpPr>
        <xdr:cNvPr id="197" name="Straight Connector 196">
          <a:extLst>
            <a:ext uri="{FF2B5EF4-FFF2-40B4-BE49-F238E27FC236}">
              <a16:creationId xmlns:a16="http://schemas.microsoft.com/office/drawing/2014/main" id="{B79D29D8-6039-48B4-9EA5-B195B3849FE4}"/>
            </a:ext>
          </a:extLst>
        </xdr:cNvPr>
        <xdr:cNvCxnSpPr/>
      </xdr:nvCxnSpPr>
      <xdr:spPr>
        <a:xfrm>
          <a:off x="6629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133</xdr:row>
      <xdr:rowOff>0</xdr:rowOff>
    </xdr:from>
    <xdr:to>
      <xdr:col>62</xdr:col>
      <xdr:colOff>0</xdr:colOff>
      <xdr:row>135</xdr:row>
      <xdr:rowOff>0</xdr:rowOff>
    </xdr:to>
    <xdr:cxnSp macro="">
      <xdr:nvCxnSpPr>
        <xdr:cNvPr id="198" name="Straight Connector 197">
          <a:extLst>
            <a:ext uri="{FF2B5EF4-FFF2-40B4-BE49-F238E27FC236}">
              <a16:creationId xmlns:a16="http://schemas.microsoft.com/office/drawing/2014/main" id="{D33449FA-02B6-404A-B0A5-A7DBE76595C7}"/>
            </a:ext>
          </a:extLst>
        </xdr:cNvPr>
        <xdr:cNvCxnSpPr/>
      </xdr:nvCxnSpPr>
      <xdr:spPr>
        <a:xfrm>
          <a:off x="7086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133</xdr:row>
      <xdr:rowOff>0</xdr:rowOff>
    </xdr:from>
    <xdr:to>
      <xdr:col>66</xdr:col>
      <xdr:colOff>0</xdr:colOff>
      <xdr:row>135</xdr:row>
      <xdr:rowOff>0</xdr:rowOff>
    </xdr:to>
    <xdr:cxnSp macro="">
      <xdr:nvCxnSpPr>
        <xdr:cNvPr id="199" name="Straight Connector 198">
          <a:extLst>
            <a:ext uri="{FF2B5EF4-FFF2-40B4-BE49-F238E27FC236}">
              <a16:creationId xmlns:a16="http://schemas.microsoft.com/office/drawing/2014/main" id="{6C15E308-386E-444F-ABC6-6B6676D6B88D}"/>
            </a:ext>
          </a:extLst>
        </xdr:cNvPr>
        <xdr:cNvCxnSpPr/>
      </xdr:nvCxnSpPr>
      <xdr:spPr>
        <a:xfrm>
          <a:off x="7543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133</xdr:row>
      <xdr:rowOff>0</xdr:rowOff>
    </xdr:from>
    <xdr:to>
      <xdr:col>70</xdr:col>
      <xdr:colOff>0</xdr:colOff>
      <xdr:row>135</xdr:row>
      <xdr:rowOff>0</xdr:rowOff>
    </xdr:to>
    <xdr:cxnSp macro="">
      <xdr:nvCxnSpPr>
        <xdr:cNvPr id="200" name="Straight Connector 199">
          <a:extLst>
            <a:ext uri="{FF2B5EF4-FFF2-40B4-BE49-F238E27FC236}">
              <a16:creationId xmlns:a16="http://schemas.microsoft.com/office/drawing/2014/main" id="{6662A3E3-B1D9-4541-A1A8-B178541967CE}"/>
            </a:ext>
          </a:extLst>
        </xdr:cNvPr>
        <xdr:cNvCxnSpPr/>
      </xdr:nvCxnSpPr>
      <xdr:spPr>
        <a:xfrm>
          <a:off x="8001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133</xdr:row>
      <xdr:rowOff>0</xdr:rowOff>
    </xdr:from>
    <xdr:to>
      <xdr:col>74</xdr:col>
      <xdr:colOff>0</xdr:colOff>
      <xdr:row>135</xdr:row>
      <xdr:rowOff>0</xdr:rowOff>
    </xdr:to>
    <xdr:cxnSp macro="">
      <xdr:nvCxnSpPr>
        <xdr:cNvPr id="201" name="Straight Connector 200">
          <a:extLst>
            <a:ext uri="{FF2B5EF4-FFF2-40B4-BE49-F238E27FC236}">
              <a16:creationId xmlns:a16="http://schemas.microsoft.com/office/drawing/2014/main" id="{F943F39B-437B-41AD-A132-4BA7EAE64658}"/>
            </a:ext>
          </a:extLst>
        </xdr:cNvPr>
        <xdr:cNvCxnSpPr/>
      </xdr:nvCxnSpPr>
      <xdr:spPr>
        <a:xfrm>
          <a:off x="8458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133</xdr:row>
      <xdr:rowOff>0</xdr:rowOff>
    </xdr:from>
    <xdr:to>
      <xdr:col>78</xdr:col>
      <xdr:colOff>0</xdr:colOff>
      <xdr:row>135</xdr:row>
      <xdr:rowOff>0</xdr:rowOff>
    </xdr:to>
    <xdr:cxnSp macro="">
      <xdr:nvCxnSpPr>
        <xdr:cNvPr id="202" name="Straight Connector 201">
          <a:extLst>
            <a:ext uri="{FF2B5EF4-FFF2-40B4-BE49-F238E27FC236}">
              <a16:creationId xmlns:a16="http://schemas.microsoft.com/office/drawing/2014/main" id="{6CB91D32-EF6C-407F-82F6-0F8B33574159}"/>
            </a:ext>
          </a:extLst>
        </xdr:cNvPr>
        <xdr:cNvCxnSpPr/>
      </xdr:nvCxnSpPr>
      <xdr:spPr>
        <a:xfrm>
          <a:off x="8915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133</xdr:row>
      <xdr:rowOff>0</xdr:rowOff>
    </xdr:from>
    <xdr:to>
      <xdr:col>82</xdr:col>
      <xdr:colOff>0</xdr:colOff>
      <xdr:row>135</xdr:row>
      <xdr:rowOff>0</xdr:rowOff>
    </xdr:to>
    <xdr:cxnSp macro="">
      <xdr:nvCxnSpPr>
        <xdr:cNvPr id="203" name="Straight Connector 202">
          <a:extLst>
            <a:ext uri="{FF2B5EF4-FFF2-40B4-BE49-F238E27FC236}">
              <a16:creationId xmlns:a16="http://schemas.microsoft.com/office/drawing/2014/main" id="{71177213-0B58-4776-B558-C4F31B109BC6}"/>
            </a:ext>
          </a:extLst>
        </xdr:cNvPr>
        <xdr:cNvCxnSpPr/>
      </xdr:nvCxnSpPr>
      <xdr:spPr>
        <a:xfrm>
          <a:off x="9372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133</xdr:row>
      <xdr:rowOff>0</xdr:rowOff>
    </xdr:from>
    <xdr:to>
      <xdr:col>86</xdr:col>
      <xdr:colOff>0</xdr:colOff>
      <xdr:row>135</xdr:row>
      <xdr:rowOff>0</xdr:rowOff>
    </xdr:to>
    <xdr:cxnSp macro="">
      <xdr:nvCxnSpPr>
        <xdr:cNvPr id="204" name="Straight Connector 203">
          <a:extLst>
            <a:ext uri="{FF2B5EF4-FFF2-40B4-BE49-F238E27FC236}">
              <a16:creationId xmlns:a16="http://schemas.microsoft.com/office/drawing/2014/main" id="{12E4870C-E7F3-471E-8B33-F7BB3AE92A40}"/>
            </a:ext>
          </a:extLst>
        </xdr:cNvPr>
        <xdr:cNvCxnSpPr/>
      </xdr:nvCxnSpPr>
      <xdr:spPr>
        <a:xfrm>
          <a:off x="9829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133</xdr:row>
      <xdr:rowOff>0</xdr:rowOff>
    </xdr:from>
    <xdr:to>
      <xdr:col>90</xdr:col>
      <xdr:colOff>0</xdr:colOff>
      <xdr:row>135</xdr:row>
      <xdr:rowOff>0</xdr:rowOff>
    </xdr:to>
    <xdr:cxnSp macro="">
      <xdr:nvCxnSpPr>
        <xdr:cNvPr id="205" name="Straight Connector 204">
          <a:extLst>
            <a:ext uri="{FF2B5EF4-FFF2-40B4-BE49-F238E27FC236}">
              <a16:creationId xmlns:a16="http://schemas.microsoft.com/office/drawing/2014/main" id="{328370BC-BB34-45C2-9804-B8AC3864EADA}"/>
            </a:ext>
          </a:extLst>
        </xdr:cNvPr>
        <xdr:cNvCxnSpPr/>
      </xdr:nvCxnSpPr>
      <xdr:spPr>
        <a:xfrm>
          <a:off x="10287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133</xdr:row>
      <xdr:rowOff>0</xdr:rowOff>
    </xdr:from>
    <xdr:to>
      <xdr:col>94</xdr:col>
      <xdr:colOff>0</xdr:colOff>
      <xdr:row>135</xdr:row>
      <xdr:rowOff>0</xdr:rowOff>
    </xdr:to>
    <xdr:cxnSp macro="">
      <xdr:nvCxnSpPr>
        <xdr:cNvPr id="206" name="Straight Connector 205">
          <a:extLst>
            <a:ext uri="{FF2B5EF4-FFF2-40B4-BE49-F238E27FC236}">
              <a16:creationId xmlns:a16="http://schemas.microsoft.com/office/drawing/2014/main" id="{8529BC81-E634-4C45-A091-7168B5D2C0D3}"/>
            </a:ext>
          </a:extLst>
        </xdr:cNvPr>
        <xdr:cNvCxnSpPr/>
      </xdr:nvCxnSpPr>
      <xdr:spPr>
        <a:xfrm>
          <a:off x="10744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133</xdr:row>
      <xdr:rowOff>0</xdr:rowOff>
    </xdr:from>
    <xdr:to>
      <xdr:col>98</xdr:col>
      <xdr:colOff>0</xdr:colOff>
      <xdr:row>135</xdr:row>
      <xdr:rowOff>0</xdr:rowOff>
    </xdr:to>
    <xdr:cxnSp macro="">
      <xdr:nvCxnSpPr>
        <xdr:cNvPr id="207" name="Straight Connector 206">
          <a:extLst>
            <a:ext uri="{FF2B5EF4-FFF2-40B4-BE49-F238E27FC236}">
              <a16:creationId xmlns:a16="http://schemas.microsoft.com/office/drawing/2014/main" id="{1E5A671C-B979-4BC8-9852-699C45F505AA}"/>
            </a:ext>
          </a:extLst>
        </xdr:cNvPr>
        <xdr:cNvCxnSpPr/>
      </xdr:nvCxnSpPr>
      <xdr:spPr>
        <a:xfrm>
          <a:off x="11201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133</xdr:row>
      <xdr:rowOff>0</xdr:rowOff>
    </xdr:from>
    <xdr:to>
      <xdr:col>102</xdr:col>
      <xdr:colOff>0</xdr:colOff>
      <xdr:row>135</xdr:row>
      <xdr:rowOff>0</xdr:rowOff>
    </xdr:to>
    <xdr:cxnSp macro="">
      <xdr:nvCxnSpPr>
        <xdr:cNvPr id="208" name="Straight Connector 207">
          <a:extLst>
            <a:ext uri="{FF2B5EF4-FFF2-40B4-BE49-F238E27FC236}">
              <a16:creationId xmlns:a16="http://schemas.microsoft.com/office/drawing/2014/main" id="{BBABA317-0A4B-4F14-8E67-D5FBDB8E2573}"/>
            </a:ext>
          </a:extLst>
        </xdr:cNvPr>
        <xdr:cNvCxnSpPr/>
      </xdr:nvCxnSpPr>
      <xdr:spPr>
        <a:xfrm>
          <a:off x="1165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0</xdr:colOff>
      <xdr:row>145</xdr:row>
      <xdr:rowOff>0</xdr:rowOff>
    </xdr:to>
    <xdr:cxnSp macro="">
      <xdr:nvCxnSpPr>
        <xdr:cNvPr id="209" name="Straight Connector 208">
          <a:extLst>
            <a:ext uri="{FF2B5EF4-FFF2-40B4-BE49-F238E27FC236}">
              <a16:creationId xmlns:a16="http://schemas.microsoft.com/office/drawing/2014/main" id="{4DA0BEBB-0470-4F52-BE18-481F8766BE89}"/>
            </a:ext>
          </a:extLst>
        </xdr:cNvPr>
        <xdr:cNvCxnSpPr/>
      </xdr:nvCxnSpPr>
      <xdr:spPr>
        <a:xfrm>
          <a:off x="228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143</xdr:row>
      <xdr:rowOff>0</xdr:rowOff>
    </xdr:from>
    <xdr:to>
      <xdr:col>6</xdr:col>
      <xdr:colOff>0</xdr:colOff>
      <xdr:row>145</xdr:row>
      <xdr:rowOff>0</xdr:rowOff>
    </xdr:to>
    <xdr:cxnSp macro="">
      <xdr:nvCxnSpPr>
        <xdr:cNvPr id="210" name="Straight Connector 209">
          <a:extLst>
            <a:ext uri="{FF2B5EF4-FFF2-40B4-BE49-F238E27FC236}">
              <a16:creationId xmlns:a16="http://schemas.microsoft.com/office/drawing/2014/main" id="{0683E660-8C1B-4B2E-BA32-FC5E4D470E44}"/>
            </a:ext>
          </a:extLst>
        </xdr:cNvPr>
        <xdr:cNvCxnSpPr/>
      </xdr:nvCxnSpPr>
      <xdr:spPr>
        <a:xfrm>
          <a:off x="685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143</xdr:row>
      <xdr:rowOff>0</xdr:rowOff>
    </xdr:from>
    <xdr:to>
      <xdr:col>10</xdr:col>
      <xdr:colOff>0</xdr:colOff>
      <xdr:row>145</xdr:row>
      <xdr:rowOff>0</xdr:rowOff>
    </xdr:to>
    <xdr:cxnSp macro="">
      <xdr:nvCxnSpPr>
        <xdr:cNvPr id="211" name="Straight Connector 210">
          <a:extLst>
            <a:ext uri="{FF2B5EF4-FFF2-40B4-BE49-F238E27FC236}">
              <a16:creationId xmlns:a16="http://schemas.microsoft.com/office/drawing/2014/main" id="{658A3EDE-FD9D-42B6-8B7B-35DAB9BEB769}"/>
            </a:ext>
          </a:extLst>
        </xdr:cNvPr>
        <xdr:cNvCxnSpPr/>
      </xdr:nvCxnSpPr>
      <xdr:spPr>
        <a:xfrm>
          <a:off x="1143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143</xdr:row>
      <xdr:rowOff>0</xdr:rowOff>
    </xdr:from>
    <xdr:to>
      <xdr:col>14</xdr:col>
      <xdr:colOff>0</xdr:colOff>
      <xdr:row>145</xdr:row>
      <xdr:rowOff>0</xdr:rowOff>
    </xdr:to>
    <xdr:cxnSp macro="">
      <xdr:nvCxnSpPr>
        <xdr:cNvPr id="212" name="Straight Connector 211">
          <a:extLst>
            <a:ext uri="{FF2B5EF4-FFF2-40B4-BE49-F238E27FC236}">
              <a16:creationId xmlns:a16="http://schemas.microsoft.com/office/drawing/2014/main" id="{657E1968-7275-4DC0-A67D-14C6AEE9F648}"/>
            </a:ext>
          </a:extLst>
        </xdr:cNvPr>
        <xdr:cNvCxnSpPr/>
      </xdr:nvCxnSpPr>
      <xdr:spPr>
        <a:xfrm>
          <a:off x="1600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143</xdr:row>
      <xdr:rowOff>0</xdr:rowOff>
    </xdr:from>
    <xdr:to>
      <xdr:col>18</xdr:col>
      <xdr:colOff>0</xdr:colOff>
      <xdr:row>145</xdr:row>
      <xdr:rowOff>0</xdr:rowOff>
    </xdr:to>
    <xdr:cxnSp macro="">
      <xdr:nvCxnSpPr>
        <xdr:cNvPr id="213" name="Straight Connector 212">
          <a:extLst>
            <a:ext uri="{FF2B5EF4-FFF2-40B4-BE49-F238E27FC236}">
              <a16:creationId xmlns:a16="http://schemas.microsoft.com/office/drawing/2014/main" id="{74152118-41FF-43E2-96F6-195D206BF44F}"/>
            </a:ext>
          </a:extLst>
        </xdr:cNvPr>
        <xdr:cNvCxnSpPr/>
      </xdr:nvCxnSpPr>
      <xdr:spPr>
        <a:xfrm>
          <a:off x="2057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143</xdr:row>
      <xdr:rowOff>0</xdr:rowOff>
    </xdr:from>
    <xdr:to>
      <xdr:col>22</xdr:col>
      <xdr:colOff>0</xdr:colOff>
      <xdr:row>145</xdr:row>
      <xdr:rowOff>0</xdr:rowOff>
    </xdr:to>
    <xdr:cxnSp macro="">
      <xdr:nvCxnSpPr>
        <xdr:cNvPr id="214" name="Straight Connector 213">
          <a:extLst>
            <a:ext uri="{FF2B5EF4-FFF2-40B4-BE49-F238E27FC236}">
              <a16:creationId xmlns:a16="http://schemas.microsoft.com/office/drawing/2014/main" id="{8570C5BC-9231-4489-BD22-321EF187507B}"/>
            </a:ext>
          </a:extLst>
        </xdr:cNvPr>
        <xdr:cNvCxnSpPr/>
      </xdr:nvCxnSpPr>
      <xdr:spPr>
        <a:xfrm>
          <a:off x="2514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143</xdr:row>
      <xdr:rowOff>0</xdr:rowOff>
    </xdr:from>
    <xdr:to>
      <xdr:col>26</xdr:col>
      <xdr:colOff>0</xdr:colOff>
      <xdr:row>145</xdr:row>
      <xdr:rowOff>0</xdr:rowOff>
    </xdr:to>
    <xdr:cxnSp macro="">
      <xdr:nvCxnSpPr>
        <xdr:cNvPr id="215" name="Straight Connector 214">
          <a:extLst>
            <a:ext uri="{FF2B5EF4-FFF2-40B4-BE49-F238E27FC236}">
              <a16:creationId xmlns:a16="http://schemas.microsoft.com/office/drawing/2014/main" id="{78D10468-FDF5-476F-9A17-E709A01F930B}"/>
            </a:ext>
          </a:extLst>
        </xdr:cNvPr>
        <xdr:cNvCxnSpPr/>
      </xdr:nvCxnSpPr>
      <xdr:spPr>
        <a:xfrm>
          <a:off x="2971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143</xdr:row>
      <xdr:rowOff>0</xdr:rowOff>
    </xdr:from>
    <xdr:to>
      <xdr:col>30</xdr:col>
      <xdr:colOff>0</xdr:colOff>
      <xdr:row>145</xdr:row>
      <xdr:rowOff>0</xdr:rowOff>
    </xdr:to>
    <xdr:cxnSp macro="">
      <xdr:nvCxnSpPr>
        <xdr:cNvPr id="216" name="Straight Connector 215">
          <a:extLst>
            <a:ext uri="{FF2B5EF4-FFF2-40B4-BE49-F238E27FC236}">
              <a16:creationId xmlns:a16="http://schemas.microsoft.com/office/drawing/2014/main" id="{CFF6B98A-19C0-4185-A0D1-99EC7AFCFD56}"/>
            </a:ext>
          </a:extLst>
        </xdr:cNvPr>
        <xdr:cNvCxnSpPr/>
      </xdr:nvCxnSpPr>
      <xdr:spPr>
        <a:xfrm>
          <a:off x="3429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143</xdr:row>
      <xdr:rowOff>0</xdr:rowOff>
    </xdr:from>
    <xdr:to>
      <xdr:col>34</xdr:col>
      <xdr:colOff>0</xdr:colOff>
      <xdr:row>145</xdr:row>
      <xdr:rowOff>0</xdr:rowOff>
    </xdr:to>
    <xdr:cxnSp macro="">
      <xdr:nvCxnSpPr>
        <xdr:cNvPr id="217" name="Straight Connector 216">
          <a:extLst>
            <a:ext uri="{FF2B5EF4-FFF2-40B4-BE49-F238E27FC236}">
              <a16:creationId xmlns:a16="http://schemas.microsoft.com/office/drawing/2014/main" id="{7D7D8BBB-44EC-4E77-B7D5-56FA5B76E0A8}"/>
            </a:ext>
          </a:extLst>
        </xdr:cNvPr>
        <xdr:cNvCxnSpPr/>
      </xdr:nvCxnSpPr>
      <xdr:spPr>
        <a:xfrm>
          <a:off x="3886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143</xdr:row>
      <xdr:rowOff>0</xdr:rowOff>
    </xdr:from>
    <xdr:to>
      <xdr:col>38</xdr:col>
      <xdr:colOff>0</xdr:colOff>
      <xdr:row>145</xdr:row>
      <xdr:rowOff>0</xdr:rowOff>
    </xdr:to>
    <xdr:cxnSp macro="">
      <xdr:nvCxnSpPr>
        <xdr:cNvPr id="218" name="Straight Connector 217">
          <a:extLst>
            <a:ext uri="{FF2B5EF4-FFF2-40B4-BE49-F238E27FC236}">
              <a16:creationId xmlns:a16="http://schemas.microsoft.com/office/drawing/2014/main" id="{7C0FB9CA-3048-462A-8850-94FE523DC85D}"/>
            </a:ext>
          </a:extLst>
        </xdr:cNvPr>
        <xdr:cNvCxnSpPr/>
      </xdr:nvCxnSpPr>
      <xdr:spPr>
        <a:xfrm>
          <a:off x="4343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143</xdr:row>
      <xdr:rowOff>0</xdr:rowOff>
    </xdr:from>
    <xdr:to>
      <xdr:col>42</xdr:col>
      <xdr:colOff>0</xdr:colOff>
      <xdr:row>145</xdr:row>
      <xdr:rowOff>0</xdr:rowOff>
    </xdr:to>
    <xdr:cxnSp macro="">
      <xdr:nvCxnSpPr>
        <xdr:cNvPr id="219" name="Straight Connector 218">
          <a:extLst>
            <a:ext uri="{FF2B5EF4-FFF2-40B4-BE49-F238E27FC236}">
              <a16:creationId xmlns:a16="http://schemas.microsoft.com/office/drawing/2014/main" id="{6992B27D-21A4-4AB7-9530-F03A87F24E0B}"/>
            </a:ext>
          </a:extLst>
        </xdr:cNvPr>
        <xdr:cNvCxnSpPr/>
      </xdr:nvCxnSpPr>
      <xdr:spPr>
        <a:xfrm>
          <a:off x="4800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143</xdr:row>
      <xdr:rowOff>0</xdr:rowOff>
    </xdr:from>
    <xdr:to>
      <xdr:col>46</xdr:col>
      <xdr:colOff>0</xdr:colOff>
      <xdr:row>145</xdr:row>
      <xdr:rowOff>0</xdr:rowOff>
    </xdr:to>
    <xdr:cxnSp macro="">
      <xdr:nvCxnSpPr>
        <xdr:cNvPr id="220" name="Straight Connector 219">
          <a:extLst>
            <a:ext uri="{FF2B5EF4-FFF2-40B4-BE49-F238E27FC236}">
              <a16:creationId xmlns:a16="http://schemas.microsoft.com/office/drawing/2014/main" id="{BCB67BB4-43B4-48F1-869B-24B1786BD2B5}"/>
            </a:ext>
          </a:extLst>
        </xdr:cNvPr>
        <xdr:cNvCxnSpPr/>
      </xdr:nvCxnSpPr>
      <xdr:spPr>
        <a:xfrm>
          <a:off x="5257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143</xdr:row>
      <xdr:rowOff>0</xdr:rowOff>
    </xdr:from>
    <xdr:to>
      <xdr:col>50</xdr:col>
      <xdr:colOff>0</xdr:colOff>
      <xdr:row>145</xdr:row>
      <xdr:rowOff>0</xdr:rowOff>
    </xdr:to>
    <xdr:cxnSp macro="">
      <xdr:nvCxnSpPr>
        <xdr:cNvPr id="221" name="Straight Connector 220">
          <a:extLst>
            <a:ext uri="{FF2B5EF4-FFF2-40B4-BE49-F238E27FC236}">
              <a16:creationId xmlns:a16="http://schemas.microsoft.com/office/drawing/2014/main" id="{8548BD26-0530-4D03-8B4C-2AD5D46B4C0F}"/>
            </a:ext>
          </a:extLst>
        </xdr:cNvPr>
        <xdr:cNvCxnSpPr/>
      </xdr:nvCxnSpPr>
      <xdr:spPr>
        <a:xfrm>
          <a:off x="5715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143</xdr:row>
      <xdr:rowOff>0</xdr:rowOff>
    </xdr:from>
    <xdr:to>
      <xdr:col>54</xdr:col>
      <xdr:colOff>0</xdr:colOff>
      <xdr:row>145</xdr:row>
      <xdr:rowOff>0</xdr:rowOff>
    </xdr:to>
    <xdr:cxnSp macro="">
      <xdr:nvCxnSpPr>
        <xdr:cNvPr id="222" name="Straight Connector 221">
          <a:extLst>
            <a:ext uri="{FF2B5EF4-FFF2-40B4-BE49-F238E27FC236}">
              <a16:creationId xmlns:a16="http://schemas.microsoft.com/office/drawing/2014/main" id="{318D5C69-C999-4640-8D40-670E806D7FB1}"/>
            </a:ext>
          </a:extLst>
        </xdr:cNvPr>
        <xdr:cNvCxnSpPr/>
      </xdr:nvCxnSpPr>
      <xdr:spPr>
        <a:xfrm>
          <a:off x="6172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143</xdr:row>
      <xdr:rowOff>0</xdr:rowOff>
    </xdr:from>
    <xdr:to>
      <xdr:col>58</xdr:col>
      <xdr:colOff>0</xdr:colOff>
      <xdr:row>145</xdr:row>
      <xdr:rowOff>0</xdr:rowOff>
    </xdr:to>
    <xdr:cxnSp macro="">
      <xdr:nvCxnSpPr>
        <xdr:cNvPr id="223" name="Straight Connector 222">
          <a:extLst>
            <a:ext uri="{FF2B5EF4-FFF2-40B4-BE49-F238E27FC236}">
              <a16:creationId xmlns:a16="http://schemas.microsoft.com/office/drawing/2014/main" id="{B78752A6-7298-41A1-8795-803672B5E39A}"/>
            </a:ext>
          </a:extLst>
        </xdr:cNvPr>
        <xdr:cNvCxnSpPr/>
      </xdr:nvCxnSpPr>
      <xdr:spPr>
        <a:xfrm>
          <a:off x="6629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143</xdr:row>
      <xdr:rowOff>0</xdr:rowOff>
    </xdr:from>
    <xdr:to>
      <xdr:col>62</xdr:col>
      <xdr:colOff>0</xdr:colOff>
      <xdr:row>145</xdr:row>
      <xdr:rowOff>0</xdr:rowOff>
    </xdr:to>
    <xdr:cxnSp macro="">
      <xdr:nvCxnSpPr>
        <xdr:cNvPr id="224" name="Straight Connector 223">
          <a:extLst>
            <a:ext uri="{FF2B5EF4-FFF2-40B4-BE49-F238E27FC236}">
              <a16:creationId xmlns:a16="http://schemas.microsoft.com/office/drawing/2014/main" id="{0ECD3092-3206-4CCF-A0BD-09890FC206A4}"/>
            </a:ext>
          </a:extLst>
        </xdr:cNvPr>
        <xdr:cNvCxnSpPr/>
      </xdr:nvCxnSpPr>
      <xdr:spPr>
        <a:xfrm>
          <a:off x="7086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143</xdr:row>
      <xdr:rowOff>0</xdr:rowOff>
    </xdr:from>
    <xdr:to>
      <xdr:col>66</xdr:col>
      <xdr:colOff>0</xdr:colOff>
      <xdr:row>145</xdr:row>
      <xdr:rowOff>0</xdr:rowOff>
    </xdr:to>
    <xdr:cxnSp macro="">
      <xdr:nvCxnSpPr>
        <xdr:cNvPr id="225" name="Straight Connector 224">
          <a:extLst>
            <a:ext uri="{FF2B5EF4-FFF2-40B4-BE49-F238E27FC236}">
              <a16:creationId xmlns:a16="http://schemas.microsoft.com/office/drawing/2014/main" id="{EBEF89A6-76BE-4CC0-A44C-E4209B5309EC}"/>
            </a:ext>
          </a:extLst>
        </xdr:cNvPr>
        <xdr:cNvCxnSpPr/>
      </xdr:nvCxnSpPr>
      <xdr:spPr>
        <a:xfrm>
          <a:off x="7543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143</xdr:row>
      <xdr:rowOff>0</xdr:rowOff>
    </xdr:from>
    <xdr:to>
      <xdr:col>70</xdr:col>
      <xdr:colOff>0</xdr:colOff>
      <xdr:row>145</xdr:row>
      <xdr:rowOff>0</xdr:rowOff>
    </xdr:to>
    <xdr:cxnSp macro="">
      <xdr:nvCxnSpPr>
        <xdr:cNvPr id="226" name="Straight Connector 225">
          <a:extLst>
            <a:ext uri="{FF2B5EF4-FFF2-40B4-BE49-F238E27FC236}">
              <a16:creationId xmlns:a16="http://schemas.microsoft.com/office/drawing/2014/main" id="{73EEE1DE-754E-4364-8DDA-5E4FE0402E61}"/>
            </a:ext>
          </a:extLst>
        </xdr:cNvPr>
        <xdr:cNvCxnSpPr/>
      </xdr:nvCxnSpPr>
      <xdr:spPr>
        <a:xfrm>
          <a:off x="8001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143</xdr:row>
      <xdr:rowOff>0</xdr:rowOff>
    </xdr:from>
    <xdr:to>
      <xdr:col>74</xdr:col>
      <xdr:colOff>0</xdr:colOff>
      <xdr:row>145</xdr:row>
      <xdr:rowOff>0</xdr:rowOff>
    </xdr:to>
    <xdr:cxnSp macro="">
      <xdr:nvCxnSpPr>
        <xdr:cNvPr id="227" name="Straight Connector 226">
          <a:extLst>
            <a:ext uri="{FF2B5EF4-FFF2-40B4-BE49-F238E27FC236}">
              <a16:creationId xmlns:a16="http://schemas.microsoft.com/office/drawing/2014/main" id="{216F90DD-AD5D-44BB-8C1A-CB577357642B}"/>
            </a:ext>
          </a:extLst>
        </xdr:cNvPr>
        <xdr:cNvCxnSpPr/>
      </xdr:nvCxnSpPr>
      <xdr:spPr>
        <a:xfrm>
          <a:off x="8458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143</xdr:row>
      <xdr:rowOff>0</xdr:rowOff>
    </xdr:from>
    <xdr:to>
      <xdr:col>78</xdr:col>
      <xdr:colOff>0</xdr:colOff>
      <xdr:row>145</xdr:row>
      <xdr:rowOff>0</xdr:rowOff>
    </xdr:to>
    <xdr:cxnSp macro="">
      <xdr:nvCxnSpPr>
        <xdr:cNvPr id="228" name="Straight Connector 227">
          <a:extLst>
            <a:ext uri="{FF2B5EF4-FFF2-40B4-BE49-F238E27FC236}">
              <a16:creationId xmlns:a16="http://schemas.microsoft.com/office/drawing/2014/main" id="{82C44F45-D1C8-4360-9A47-047F24F35548}"/>
            </a:ext>
          </a:extLst>
        </xdr:cNvPr>
        <xdr:cNvCxnSpPr/>
      </xdr:nvCxnSpPr>
      <xdr:spPr>
        <a:xfrm>
          <a:off x="8915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143</xdr:row>
      <xdr:rowOff>0</xdr:rowOff>
    </xdr:from>
    <xdr:to>
      <xdr:col>82</xdr:col>
      <xdr:colOff>0</xdr:colOff>
      <xdr:row>145</xdr:row>
      <xdr:rowOff>0</xdr:rowOff>
    </xdr:to>
    <xdr:cxnSp macro="">
      <xdr:nvCxnSpPr>
        <xdr:cNvPr id="229" name="Straight Connector 228">
          <a:extLst>
            <a:ext uri="{FF2B5EF4-FFF2-40B4-BE49-F238E27FC236}">
              <a16:creationId xmlns:a16="http://schemas.microsoft.com/office/drawing/2014/main" id="{C147B389-FD05-4E8E-94FC-887D6BE73611}"/>
            </a:ext>
          </a:extLst>
        </xdr:cNvPr>
        <xdr:cNvCxnSpPr/>
      </xdr:nvCxnSpPr>
      <xdr:spPr>
        <a:xfrm>
          <a:off x="9372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143</xdr:row>
      <xdr:rowOff>0</xdr:rowOff>
    </xdr:from>
    <xdr:to>
      <xdr:col>86</xdr:col>
      <xdr:colOff>0</xdr:colOff>
      <xdr:row>145</xdr:row>
      <xdr:rowOff>0</xdr:rowOff>
    </xdr:to>
    <xdr:cxnSp macro="">
      <xdr:nvCxnSpPr>
        <xdr:cNvPr id="230" name="Straight Connector 229">
          <a:extLst>
            <a:ext uri="{FF2B5EF4-FFF2-40B4-BE49-F238E27FC236}">
              <a16:creationId xmlns:a16="http://schemas.microsoft.com/office/drawing/2014/main" id="{19579309-A854-4F70-85E9-EDCF9463F62F}"/>
            </a:ext>
          </a:extLst>
        </xdr:cNvPr>
        <xdr:cNvCxnSpPr/>
      </xdr:nvCxnSpPr>
      <xdr:spPr>
        <a:xfrm>
          <a:off x="9829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143</xdr:row>
      <xdr:rowOff>0</xdr:rowOff>
    </xdr:from>
    <xdr:to>
      <xdr:col>90</xdr:col>
      <xdr:colOff>0</xdr:colOff>
      <xdr:row>145</xdr:row>
      <xdr:rowOff>0</xdr:rowOff>
    </xdr:to>
    <xdr:cxnSp macro="">
      <xdr:nvCxnSpPr>
        <xdr:cNvPr id="231" name="Straight Connector 230">
          <a:extLst>
            <a:ext uri="{FF2B5EF4-FFF2-40B4-BE49-F238E27FC236}">
              <a16:creationId xmlns:a16="http://schemas.microsoft.com/office/drawing/2014/main" id="{79C052A7-0257-42D6-9AED-1A968D34FD99}"/>
            </a:ext>
          </a:extLst>
        </xdr:cNvPr>
        <xdr:cNvCxnSpPr/>
      </xdr:nvCxnSpPr>
      <xdr:spPr>
        <a:xfrm>
          <a:off x="10287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143</xdr:row>
      <xdr:rowOff>0</xdr:rowOff>
    </xdr:from>
    <xdr:to>
      <xdr:col>94</xdr:col>
      <xdr:colOff>0</xdr:colOff>
      <xdr:row>145</xdr:row>
      <xdr:rowOff>0</xdr:rowOff>
    </xdr:to>
    <xdr:cxnSp macro="">
      <xdr:nvCxnSpPr>
        <xdr:cNvPr id="232" name="Straight Connector 231">
          <a:extLst>
            <a:ext uri="{FF2B5EF4-FFF2-40B4-BE49-F238E27FC236}">
              <a16:creationId xmlns:a16="http://schemas.microsoft.com/office/drawing/2014/main" id="{94F4CDAD-BE96-422F-887D-09F6C9612138}"/>
            </a:ext>
          </a:extLst>
        </xdr:cNvPr>
        <xdr:cNvCxnSpPr/>
      </xdr:nvCxnSpPr>
      <xdr:spPr>
        <a:xfrm>
          <a:off x="10744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143</xdr:row>
      <xdr:rowOff>0</xdr:rowOff>
    </xdr:from>
    <xdr:to>
      <xdr:col>98</xdr:col>
      <xdr:colOff>0</xdr:colOff>
      <xdr:row>145</xdr:row>
      <xdr:rowOff>0</xdr:rowOff>
    </xdr:to>
    <xdr:cxnSp macro="">
      <xdr:nvCxnSpPr>
        <xdr:cNvPr id="233" name="Straight Connector 232">
          <a:extLst>
            <a:ext uri="{FF2B5EF4-FFF2-40B4-BE49-F238E27FC236}">
              <a16:creationId xmlns:a16="http://schemas.microsoft.com/office/drawing/2014/main" id="{A6516567-0450-494F-87A4-30F9890774E5}"/>
            </a:ext>
          </a:extLst>
        </xdr:cNvPr>
        <xdr:cNvCxnSpPr/>
      </xdr:nvCxnSpPr>
      <xdr:spPr>
        <a:xfrm>
          <a:off x="11201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143</xdr:row>
      <xdr:rowOff>0</xdr:rowOff>
    </xdr:from>
    <xdr:to>
      <xdr:col>102</xdr:col>
      <xdr:colOff>0</xdr:colOff>
      <xdr:row>145</xdr:row>
      <xdr:rowOff>0</xdr:rowOff>
    </xdr:to>
    <xdr:cxnSp macro="">
      <xdr:nvCxnSpPr>
        <xdr:cNvPr id="234" name="Straight Connector 233">
          <a:extLst>
            <a:ext uri="{FF2B5EF4-FFF2-40B4-BE49-F238E27FC236}">
              <a16:creationId xmlns:a16="http://schemas.microsoft.com/office/drawing/2014/main" id="{317CBB13-C311-4F75-832E-97DF9DFB3F18}"/>
            </a:ext>
          </a:extLst>
        </xdr:cNvPr>
        <xdr:cNvCxnSpPr/>
      </xdr:nvCxnSpPr>
      <xdr:spPr>
        <a:xfrm>
          <a:off x="11658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0</xdr:colOff>
      <xdr:row>155</xdr:row>
      <xdr:rowOff>0</xdr:rowOff>
    </xdr:to>
    <xdr:cxnSp macro="">
      <xdr:nvCxnSpPr>
        <xdr:cNvPr id="235" name="Straight Connector 234">
          <a:extLst>
            <a:ext uri="{FF2B5EF4-FFF2-40B4-BE49-F238E27FC236}">
              <a16:creationId xmlns:a16="http://schemas.microsoft.com/office/drawing/2014/main" id="{C80B9028-B0A3-4672-ACE9-823E4B55C179}"/>
            </a:ext>
          </a:extLst>
        </xdr:cNvPr>
        <xdr:cNvCxnSpPr/>
      </xdr:nvCxnSpPr>
      <xdr:spPr>
        <a:xfrm>
          <a:off x="228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153</xdr:row>
      <xdr:rowOff>0</xdr:rowOff>
    </xdr:from>
    <xdr:to>
      <xdr:col>6</xdr:col>
      <xdr:colOff>0</xdr:colOff>
      <xdr:row>155</xdr:row>
      <xdr:rowOff>0</xdr:rowOff>
    </xdr:to>
    <xdr:cxnSp macro="">
      <xdr:nvCxnSpPr>
        <xdr:cNvPr id="236" name="Straight Connector 235">
          <a:extLst>
            <a:ext uri="{FF2B5EF4-FFF2-40B4-BE49-F238E27FC236}">
              <a16:creationId xmlns:a16="http://schemas.microsoft.com/office/drawing/2014/main" id="{E171A471-DE8A-4F2D-92F2-9AA6BB184C63}"/>
            </a:ext>
          </a:extLst>
        </xdr:cNvPr>
        <xdr:cNvCxnSpPr/>
      </xdr:nvCxnSpPr>
      <xdr:spPr>
        <a:xfrm>
          <a:off x="685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153</xdr:row>
      <xdr:rowOff>0</xdr:rowOff>
    </xdr:from>
    <xdr:to>
      <xdr:col>10</xdr:col>
      <xdr:colOff>0</xdr:colOff>
      <xdr:row>155</xdr:row>
      <xdr:rowOff>0</xdr:rowOff>
    </xdr:to>
    <xdr:cxnSp macro="">
      <xdr:nvCxnSpPr>
        <xdr:cNvPr id="237" name="Straight Connector 236">
          <a:extLst>
            <a:ext uri="{FF2B5EF4-FFF2-40B4-BE49-F238E27FC236}">
              <a16:creationId xmlns:a16="http://schemas.microsoft.com/office/drawing/2014/main" id="{B5154C8B-2739-489E-9A07-93DFB2D6B916}"/>
            </a:ext>
          </a:extLst>
        </xdr:cNvPr>
        <xdr:cNvCxnSpPr/>
      </xdr:nvCxnSpPr>
      <xdr:spPr>
        <a:xfrm>
          <a:off x="1143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153</xdr:row>
      <xdr:rowOff>0</xdr:rowOff>
    </xdr:from>
    <xdr:to>
      <xdr:col>14</xdr:col>
      <xdr:colOff>0</xdr:colOff>
      <xdr:row>155</xdr:row>
      <xdr:rowOff>0</xdr:rowOff>
    </xdr:to>
    <xdr:cxnSp macro="">
      <xdr:nvCxnSpPr>
        <xdr:cNvPr id="238" name="Straight Connector 237">
          <a:extLst>
            <a:ext uri="{FF2B5EF4-FFF2-40B4-BE49-F238E27FC236}">
              <a16:creationId xmlns:a16="http://schemas.microsoft.com/office/drawing/2014/main" id="{139FB5FF-FC8D-4720-BF6C-78F2BA6E6E62}"/>
            </a:ext>
          </a:extLst>
        </xdr:cNvPr>
        <xdr:cNvCxnSpPr/>
      </xdr:nvCxnSpPr>
      <xdr:spPr>
        <a:xfrm>
          <a:off x="1600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153</xdr:row>
      <xdr:rowOff>0</xdr:rowOff>
    </xdr:from>
    <xdr:to>
      <xdr:col>18</xdr:col>
      <xdr:colOff>0</xdr:colOff>
      <xdr:row>155</xdr:row>
      <xdr:rowOff>0</xdr:rowOff>
    </xdr:to>
    <xdr:cxnSp macro="">
      <xdr:nvCxnSpPr>
        <xdr:cNvPr id="239" name="Straight Connector 238">
          <a:extLst>
            <a:ext uri="{FF2B5EF4-FFF2-40B4-BE49-F238E27FC236}">
              <a16:creationId xmlns:a16="http://schemas.microsoft.com/office/drawing/2014/main" id="{B6035F41-E42F-45F5-906D-28FF9875BE67}"/>
            </a:ext>
          </a:extLst>
        </xdr:cNvPr>
        <xdr:cNvCxnSpPr/>
      </xdr:nvCxnSpPr>
      <xdr:spPr>
        <a:xfrm>
          <a:off x="2057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153</xdr:row>
      <xdr:rowOff>0</xdr:rowOff>
    </xdr:from>
    <xdr:to>
      <xdr:col>22</xdr:col>
      <xdr:colOff>0</xdr:colOff>
      <xdr:row>155</xdr:row>
      <xdr:rowOff>0</xdr:rowOff>
    </xdr:to>
    <xdr:cxnSp macro="">
      <xdr:nvCxnSpPr>
        <xdr:cNvPr id="240" name="Straight Connector 239">
          <a:extLst>
            <a:ext uri="{FF2B5EF4-FFF2-40B4-BE49-F238E27FC236}">
              <a16:creationId xmlns:a16="http://schemas.microsoft.com/office/drawing/2014/main" id="{FB61485F-4006-4268-B1A4-2506B1BF31CA}"/>
            </a:ext>
          </a:extLst>
        </xdr:cNvPr>
        <xdr:cNvCxnSpPr/>
      </xdr:nvCxnSpPr>
      <xdr:spPr>
        <a:xfrm>
          <a:off x="2514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153</xdr:row>
      <xdr:rowOff>0</xdr:rowOff>
    </xdr:from>
    <xdr:to>
      <xdr:col>26</xdr:col>
      <xdr:colOff>0</xdr:colOff>
      <xdr:row>155</xdr:row>
      <xdr:rowOff>0</xdr:rowOff>
    </xdr:to>
    <xdr:cxnSp macro="">
      <xdr:nvCxnSpPr>
        <xdr:cNvPr id="241" name="Straight Connector 240">
          <a:extLst>
            <a:ext uri="{FF2B5EF4-FFF2-40B4-BE49-F238E27FC236}">
              <a16:creationId xmlns:a16="http://schemas.microsoft.com/office/drawing/2014/main" id="{15C3D929-129A-4AE9-9BD9-921F5BD5802C}"/>
            </a:ext>
          </a:extLst>
        </xdr:cNvPr>
        <xdr:cNvCxnSpPr/>
      </xdr:nvCxnSpPr>
      <xdr:spPr>
        <a:xfrm>
          <a:off x="2971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153</xdr:row>
      <xdr:rowOff>0</xdr:rowOff>
    </xdr:from>
    <xdr:to>
      <xdr:col>30</xdr:col>
      <xdr:colOff>0</xdr:colOff>
      <xdr:row>155</xdr:row>
      <xdr:rowOff>0</xdr:rowOff>
    </xdr:to>
    <xdr:cxnSp macro="">
      <xdr:nvCxnSpPr>
        <xdr:cNvPr id="242" name="Straight Connector 241">
          <a:extLst>
            <a:ext uri="{FF2B5EF4-FFF2-40B4-BE49-F238E27FC236}">
              <a16:creationId xmlns:a16="http://schemas.microsoft.com/office/drawing/2014/main" id="{53EA9F6E-AB54-48DC-8699-AE48E2687AD0}"/>
            </a:ext>
          </a:extLst>
        </xdr:cNvPr>
        <xdr:cNvCxnSpPr/>
      </xdr:nvCxnSpPr>
      <xdr:spPr>
        <a:xfrm>
          <a:off x="3429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153</xdr:row>
      <xdr:rowOff>0</xdr:rowOff>
    </xdr:from>
    <xdr:to>
      <xdr:col>34</xdr:col>
      <xdr:colOff>0</xdr:colOff>
      <xdr:row>155</xdr:row>
      <xdr:rowOff>0</xdr:rowOff>
    </xdr:to>
    <xdr:cxnSp macro="">
      <xdr:nvCxnSpPr>
        <xdr:cNvPr id="243" name="Straight Connector 242">
          <a:extLst>
            <a:ext uri="{FF2B5EF4-FFF2-40B4-BE49-F238E27FC236}">
              <a16:creationId xmlns:a16="http://schemas.microsoft.com/office/drawing/2014/main" id="{3CF7B3DE-213D-4267-80D4-EC5FD9161355}"/>
            </a:ext>
          </a:extLst>
        </xdr:cNvPr>
        <xdr:cNvCxnSpPr/>
      </xdr:nvCxnSpPr>
      <xdr:spPr>
        <a:xfrm>
          <a:off x="3886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153</xdr:row>
      <xdr:rowOff>0</xdr:rowOff>
    </xdr:from>
    <xdr:to>
      <xdr:col>38</xdr:col>
      <xdr:colOff>0</xdr:colOff>
      <xdr:row>155</xdr:row>
      <xdr:rowOff>0</xdr:rowOff>
    </xdr:to>
    <xdr:cxnSp macro="">
      <xdr:nvCxnSpPr>
        <xdr:cNvPr id="244" name="Straight Connector 243">
          <a:extLst>
            <a:ext uri="{FF2B5EF4-FFF2-40B4-BE49-F238E27FC236}">
              <a16:creationId xmlns:a16="http://schemas.microsoft.com/office/drawing/2014/main" id="{71B80C82-E193-431A-BB85-C79B9D65846E}"/>
            </a:ext>
          </a:extLst>
        </xdr:cNvPr>
        <xdr:cNvCxnSpPr/>
      </xdr:nvCxnSpPr>
      <xdr:spPr>
        <a:xfrm>
          <a:off x="4343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153</xdr:row>
      <xdr:rowOff>0</xdr:rowOff>
    </xdr:from>
    <xdr:to>
      <xdr:col>42</xdr:col>
      <xdr:colOff>0</xdr:colOff>
      <xdr:row>155</xdr:row>
      <xdr:rowOff>0</xdr:rowOff>
    </xdr:to>
    <xdr:cxnSp macro="">
      <xdr:nvCxnSpPr>
        <xdr:cNvPr id="245" name="Straight Connector 244">
          <a:extLst>
            <a:ext uri="{FF2B5EF4-FFF2-40B4-BE49-F238E27FC236}">
              <a16:creationId xmlns:a16="http://schemas.microsoft.com/office/drawing/2014/main" id="{3940E3F5-5F2A-443A-959A-AAE30DFB7585}"/>
            </a:ext>
          </a:extLst>
        </xdr:cNvPr>
        <xdr:cNvCxnSpPr/>
      </xdr:nvCxnSpPr>
      <xdr:spPr>
        <a:xfrm>
          <a:off x="4800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153</xdr:row>
      <xdr:rowOff>0</xdr:rowOff>
    </xdr:from>
    <xdr:to>
      <xdr:col>46</xdr:col>
      <xdr:colOff>0</xdr:colOff>
      <xdr:row>155</xdr:row>
      <xdr:rowOff>0</xdr:rowOff>
    </xdr:to>
    <xdr:cxnSp macro="">
      <xdr:nvCxnSpPr>
        <xdr:cNvPr id="246" name="Straight Connector 245">
          <a:extLst>
            <a:ext uri="{FF2B5EF4-FFF2-40B4-BE49-F238E27FC236}">
              <a16:creationId xmlns:a16="http://schemas.microsoft.com/office/drawing/2014/main" id="{8BC6B1B3-67F8-4700-A998-F1F4824974B8}"/>
            </a:ext>
          </a:extLst>
        </xdr:cNvPr>
        <xdr:cNvCxnSpPr/>
      </xdr:nvCxnSpPr>
      <xdr:spPr>
        <a:xfrm>
          <a:off x="5257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153</xdr:row>
      <xdr:rowOff>0</xdr:rowOff>
    </xdr:from>
    <xdr:to>
      <xdr:col>50</xdr:col>
      <xdr:colOff>0</xdr:colOff>
      <xdr:row>155</xdr:row>
      <xdr:rowOff>0</xdr:rowOff>
    </xdr:to>
    <xdr:cxnSp macro="">
      <xdr:nvCxnSpPr>
        <xdr:cNvPr id="247" name="Straight Connector 246">
          <a:extLst>
            <a:ext uri="{FF2B5EF4-FFF2-40B4-BE49-F238E27FC236}">
              <a16:creationId xmlns:a16="http://schemas.microsoft.com/office/drawing/2014/main" id="{D3CCF82B-72F3-44D3-BCBB-1E3209DEDE25}"/>
            </a:ext>
          </a:extLst>
        </xdr:cNvPr>
        <xdr:cNvCxnSpPr/>
      </xdr:nvCxnSpPr>
      <xdr:spPr>
        <a:xfrm>
          <a:off x="5715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153</xdr:row>
      <xdr:rowOff>0</xdr:rowOff>
    </xdr:from>
    <xdr:to>
      <xdr:col>54</xdr:col>
      <xdr:colOff>0</xdr:colOff>
      <xdr:row>155</xdr:row>
      <xdr:rowOff>0</xdr:rowOff>
    </xdr:to>
    <xdr:cxnSp macro="">
      <xdr:nvCxnSpPr>
        <xdr:cNvPr id="248" name="Straight Connector 247">
          <a:extLst>
            <a:ext uri="{FF2B5EF4-FFF2-40B4-BE49-F238E27FC236}">
              <a16:creationId xmlns:a16="http://schemas.microsoft.com/office/drawing/2014/main" id="{E59099EE-47CB-40A4-B76F-F35B8AF1FB8F}"/>
            </a:ext>
          </a:extLst>
        </xdr:cNvPr>
        <xdr:cNvCxnSpPr/>
      </xdr:nvCxnSpPr>
      <xdr:spPr>
        <a:xfrm>
          <a:off x="6172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153</xdr:row>
      <xdr:rowOff>0</xdr:rowOff>
    </xdr:from>
    <xdr:to>
      <xdr:col>58</xdr:col>
      <xdr:colOff>0</xdr:colOff>
      <xdr:row>155</xdr:row>
      <xdr:rowOff>0</xdr:rowOff>
    </xdr:to>
    <xdr:cxnSp macro="">
      <xdr:nvCxnSpPr>
        <xdr:cNvPr id="249" name="Straight Connector 248">
          <a:extLst>
            <a:ext uri="{FF2B5EF4-FFF2-40B4-BE49-F238E27FC236}">
              <a16:creationId xmlns:a16="http://schemas.microsoft.com/office/drawing/2014/main" id="{46A367FC-B9F3-40B8-94C6-7542EEFDBC6A}"/>
            </a:ext>
          </a:extLst>
        </xdr:cNvPr>
        <xdr:cNvCxnSpPr/>
      </xdr:nvCxnSpPr>
      <xdr:spPr>
        <a:xfrm>
          <a:off x="6629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153</xdr:row>
      <xdr:rowOff>0</xdr:rowOff>
    </xdr:from>
    <xdr:to>
      <xdr:col>62</xdr:col>
      <xdr:colOff>0</xdr:colOff>
      <xdr:row>155</xdr:row>
      <xdr:rowOff>0</xdr:rowOff>
    </xdr:to>
    <xdr:cxnSp macro="">
      <xdr:nvCxnSpPr>
        <xdr:cNvPr id="250" name="Straight Connector 249">
          <a:extLst>
            <a:ext uri="{FF2B5EF4-FFF2-40B4-BE49-F238E27FC236}">
              <a16:creationId xmlns:a16="http://schemas.microsoft.com/office/drawing/2014/main" id="{4E13404D-BA71-4940-A203-D6CA3C125E95}"/>
            </a:ext>
          </a:extLst>
        </xdr:cNvPr>
        <xdr:cNvCxnSpPr/>
      </xdr:nvCxnSpPr>
      <xdr:spPr>
        <a:xfrm>
          <a:off x="7086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153</xdr:row>
      <xdr:rowOff>0</xdr:rowOff>
    </xdr:from>
    <xdr:to>
      <xdr:col>66</xdr:col>
      <xdr:colOff>0</xdr:colOff>
      <xdr:row>155</xdr:row>
      <xdr:rowOff>0</xdr:rowOff>
    </xdr:to>
    <xdr:cxnSp macro="">
      <xdr:nvCxnSpPr>
        <xdr:cNvPr id="251" name="Straight Connector 250">
          <a:extLst>
            <a:ext uri="{FF2B5EF4-FFF2-40B4-BE49-F238E27FC236}">
              <a16:creationId xmlns:a16="http://schemas.microsoft.com/office/drawing/2014/main" id="{06106865-53EA-4430-87FC-03D46E79953C}"/>
            </a:ext>
          </a:extLst>
        </xdr:cNvPr>
        <xdr:cNvCxnSpPr/>
      </xdr:nvCxnSpPr>
      <xdr:spPr>
        <a:xfrm>
          <a:off x="7543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153</xdr:row>
      <xdr:rowOff>0</xdr:rowOff>
    </xdr:from>
    <xdr:to>
      <xdr:col>70</xdr:col>
      <xdr:colOff>0</xdr:colOff>
      <xdr:row>155</xdr:row>
      <xdr:rowOff>0</xdr:rowOff>
    </xdr:to>
    <xdr:cxnSp macro="">
      <xdr:nvCxnSpPr>
        <xdr:cNvPr id="252" name="Straight Connector 251">
          <a:extLst>
            <a:ext uri="{FF2B5EF4-FFF2-40B4-BE49-F238E27FC236}">
              <a16:creationId xmlns:a16="http://schemas.microsoft.com/office/drawing/2014/main" id="{637E2214-921F-4345-BB96-DBE0EFB8ECD7}"/>
            </a:ext>
          </a:extLst>
        </xdr:cNvPr>
        <xdr:cNvCxnSpPr/>
      </xdr:nvCxnSpPr>
      <xdr:spPr>
        <a:xfrm>
          <a:off x="8001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153</xdr:row>
      <xdr:rowOff>0</xdr:rowOff>
    </xdr:from>
    <xdr:to>
      <xdr:col>74</xdr:col>
      <xdr:colOff>0</xdr:colOff>
      <xdr:row>155</xdr:row>
      <xdr:rowOff>0</xdr:rowOff>
    </xdr:to>
    <xdr:cxnSp macro="">
      <xdr:nvCxnSpPr>
        <xdr:cNvPr id="253" name="Straight Connector 252">
          <a:extLst>
            <a:ext uri="{FF2B5EF4-FFF2-40B4-BE49-F238E27FC236}">
              <a16:creationId xmlns:a16="http://schemas.microsoft.com/office/drawing/2014/main" id="{37D08596-EC05-411A-9077-E66DCEEE7787}"/>
            </a:ext>
          </a:extLst>
        </xdr:cNvPr>
        <xdr:cNvCxnSpPr/>
      </xdr:nvCxnSpPr>
      <xdr:spPr>
        <a:xfrm>
          <a:off x="8458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153</xdr:row>
      <xdr:rowOff>0</xdr:rowOff>
    </xdr:from>
    <xdr:to>
      <xdr:col>78</xdr:col>
      <xdr:colOff>0</xdr:colOff>
      <xdr:row>155</xdr:row>
      <xdr:rowOff>0</xdr:rowOff>
    </xdr:to>
    <xdr:cxnSp macro="">
      <xdr:nvCxnSpPr>
        <xdr:cNvPr id="254" name="Straight Connector 253">
          <a:extLst>
            <a:ext uri="{FF2B5EF4-FFF2-40B4-BE49-F238E27FC236}">
              <a16:creationId xmlns:a16="http://schemas.microsoft.com/office/drawing/2014/main" id="{662447F1-664C-485D-B9C9-4B1843FA73A5}"/>
            </a:ext>
          </a:extLst>
        </xdr:cNvPr>
        <xdr:cNvCxnSpPr/>
      </xdr:nvCxnSpPr>
      <xdr:spPr>
        <a:xfrm>
          <a:off x="8915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153</xdr:row>
      <xdr:rowOff>0</xdr:rowOff>
    </xdr:from>
    <xdr:to>
      <xdr:col>82</xdr:col>
      <xdr:colOff>0</xdr:colOff>
      <xdr:row>155</xdr:row>
      <xdr:rowOff>0</xdr:rowOff>
    </xdr:to>
    <xdr:cxnSp macro="">
      <xdr:nvCxnSpPr>
        <xdr:cNvPr id="255" name="Straight Connector 254">
          <a:extLst>
            <a:ext uri="{FF2B5EF4-FFF2-40B4-BE49-F238E27FC236}">
              <a16:creationId xmlns:a16="http://schemas.microsoft.com/office/drawing/2014/main" id="{2E6C57E6-728E-4B9C-8B7D-090012E5B045}"/>
            </a:ext>
          </a:extLst>
        </xdr:cNvPr>
        <xdr:cNvCxnSpPr/>
      </xdr:nvCxnSpPr>
      <xdr:spPr>
        <a:xfrm>
          <a:off x="9372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153</xdr:row>
      <xdr:rowOff>0</xdr:rowOff>
    </xdr:from>
    <xdr:to>
      <xdr:col>86</xdr:col>
      <xdr:colOff>0</xdr:colOff>
      <xdr:row>155</xdr:row>
      <xdr:rowOff>0</xdr:rowOff>
    </xdr:to>
    <xdr:cxnSp macro="">
      <xdr:nvCxnSpPr>
        <xdr:cNvPr id="256" name="Straight Connector 255">
          <a:extLst>
            <a:ext uri="{FF2B5EF4-FFF2-40B4-BE49-F238E27FC236}">
              <a16:creationId xmlns:a16="http://schemas.microsoft.com/office/drawing/2014/main" id="{594B47DC-9454-461E-82D4-99B3440111DF}"/>
            </a:ext>
          </a:extLst>
        </xdr:cNvPr>
        <xdr:cNvCxnSpPr/>
      </xdr:nvCxnSpPr>
      <xdr:spPr>
        <a:xfrm>
          <a:off x="9829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153</xdr:row>
      <xdr:rowOff>0</xdr:rowOff>
    </xdr:from>
    <xdr:to>
      <xdr:col>90</xdr:col>
      <xdr:colOff>0</xdr:colOff>
      <xdr:row>155</xdr:row>
      <xdr:rowOff>0</xdr:rowOff>
    </xdr:to>
    <xdr:cxnSp macro="">
      <xdr:nvCxnSpPr>
        <xdr:cNvPr id="257" name="Straight Connector 256">
          <a:extLst>
            <a:ext uri="{FF2B5EF4-FFF2-40B4-BE49-F238E27FC236}">
              <a16:creationId xmlns:a16="http://schemas.microsoft.com/office/drawing/2014/main" id="{9784056F-683E-4F70-90F0-CD9F43396723}"/>
            </a:ext>
          </a:extLst>
        </xdr:cNvPr>
        <xdr:cNvCxnSpPr/>
      </xdr:nvCxnSpPr>
      <xdr:spPr>
        <a:xfrm>
          <a:off x="10287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153</xdr:row>
      <xdr:rowOff>0</xdr:rowOff>
    </xdr:from>
    <xdr:to>
      <xdr:col>94</xdr:col>
      <xdr:colOff>0</xdr:colOff>
      <xdr:row>155</xdr:row>
      <xdr:rowOff>0</xdr:rowOff>
    </xdr:to>
    <xdr:cxnSp macro="">
      <xdr:nvCxnSpPr>
        <xdr:cNvPr id="258" name="Straight Connector 257">
          <a:extLst>
            <a:ext uri="{FF2B5EF4-FFF2-40B4-BE49-F238E27FC236}">
              <a16:creationId xmlns:a16="http://schemas.microsoft.com/office/drawing/2014/main" id="{A86BC831-5CFC-4FF1-A952-C766E833026A}"/>
            </a:ext>
          </a:extLst>
        </xdr:cNvPr>
        <xdr:cNvCxnSpPr/>
      </xdr:nvCxnSpPr>
      <xdr:spPr>
        <a:xfrm>
          <a:off x="10744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153</xdr:row>
      <xdr:rowOff>0</xdr:rowOff>
    </xdr:from>
    <xdr:to>
      <xdr:col>98</xdr:col>
      <xdr:colOff>0</xdr:colOff>
      <xdr:row>155</xdr:row>
      <xdr:rowOff>0</xdr:rowOff>
    </xdr:to>
    <xdr:cxnSp macro="">
      <xdr:nvCxnSpPr>
        <xdr:cNvPr id="259" name="Straight Connector 258">
          <a:extLst>
            <a:ext uri="{FF2B5EF4-FFF2-40B4-BE49-F238E27FC236}">
              <a16:creationId xmlns:a16="http://schemas.microsoft.com/office/drawing/2014/main" id="{1771A61B-21B4-49BF-B937-117B19C38B71}"/>
            </a:ext>
          </a:extLst>
        </xdr:cNvPr>
        <xdr:cNvCxnSpPr/>
      </xdr:nvCxnSpPr>
      <xdr:spPr>
        <a:xfrm>
          <a:off x="11201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153</xdr:row>
      <xdr:rowOff>0</xdr:rowOff>
    </xdr:from>
    <xdr:to>
      <xdr:col>102</xdr:col>
      <xdr:colOff>0</xdr:colOff>
      <xdr:row>155</xdr:row>
      <xdr:rowOff>0</xdr:rowOff>
    </xdr:to>
    <xdr:cxnSp macro="">
      <xdr:nvCxnSpPr>
        <xdr:cNvPr id="260" name="Straight Connector 259">
          <a:extLst>
            <a:ext uri="{FF2B5EF4-FFF2-40B4-BE49-F238E27FC236}">
              <a16:creationId xmlns:a16="http://schemas.microsoft.com/office/drawing/2014/main" id="{2F9713C0-1A81-4A37-B3AC-939428BD7FDE}"/>
            </a:ext>
          </a:extLst>
        </xdr:cNvPr>
        <xdr:cNvCxnSpPr/>
      </xdr:nvCxnSpPr>
      <xdr:spPr>
        <a:xfrm>
          <a:off x="11658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0</xdr:colOff>
      <xdr:row>165</xdr:row>
      <xdr:rowOff>0</xdr:rowOff>
    </xdr:to>
    <xdr:cxnSp macro="">
      <xdr:nvCxnSpPr>
        <xdr:cNvPr id="261" name="Straight Connector 260">
          <a:extLst>
            <a:ext uri="{FF2B5EF4-FFF2-40B4-BE49-F238E27FC236}">
              <a16:creationId xmlns:a16="http://schemas.microsoft.com/office/drawing/2014/main" id="{F44F75FB-BBEE-49A6-B259-0E854203ABBF}"/>
            </a:ext>
          </a:extLst>
        </xdr:cNvPr>
        <xdr:cNvCxnSpPr/>
      </xdr:nvCxnSpPr>
      <xdr:spPr>
        <a:xfrm>
          <a:off x="228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163</xdr:row>
      <xdr:rowOff>0</xdr:rowOff>
    </xdr:from>
    <xdr:to>
      <xdr:col>6</xdr:col>
      <xdr:colOff>0</xdr:colOff>
      <xdr:row>165</xdr:row>
      <xdr:rowOff>0</xdr:rowOff>
    </xdr:to>
    <xdr:cxnSp macro="">
      <xdr:nvCxnSpPr>
        <xdr:cNvPr id="262" name="Straight Connector 261">
          <a:extLst>
            <a:ext uri="{FF2B5EF4-FFF2-40B4-BE49-F238E27FC236}">
              <a16:creationId xmlns:a16="http://schemas.microsoft.com/office/drawing/2014/main" id="{4AF0A5A5-6228-40FC-89CF-904B644CDC45}"/>
            </a:ext>
          </a:extLst>
        </xdr:cNvPr>
        <xdr:cNvCxnSpPr/>
      </xdr:nvCxnSpPr>
      <xdr:spPr>
        <a:xfrm>
          <a:off x="6858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163</xdr:row>
      <xdr:rowOff>0</xdr:rowOff>
    </xdr:from>
    <xdr:to>
      <xdr:col>10</xdr:col>
      <xdr:colOff>0</xdr:colOff>
      <xdr:row>165</xdr:row>
      <xdr:rowOff>0</xdr:rowOff>
    </xdr:to>
    <xdr:cxnSp macro="">
      <xdr:nvCxnSpPr>
        <xdr:cNvPr id="263" name="Straight Connector 262">
          <a:extLst>
            <a:ext uri="{FF2B5EF4-FFF2-40B4-BE49-F238E27FC236}">
              <a16:creationId xmlns:a16="http://schemas.microsoft.com/office/drawing/2014/main" id="{C37A56C9-CEEC-45CE-B53D-AFFDB15A4B48}"/>
            </a:ext>
          </a:extLst>
        </xdr:cNvPr>
        <xdr:cNvCxnSpPr/>
      </xdr:nvCxnSpPr>
      <xdr:spPr>
        <a:xfrm>
          <a:off x="11430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163</xdr:row>
      <xdr:rowOff>0</xdr:rowOff>
    </xdr:from>
    <xdr:to>
      <xdr:col>14</xdr:col>
      <xdr:colOff>0</xdr:colOff>
      <xdr:row>165</xdr:row>
      <xdr:rowOff>0</xdr:rowOff>
    </xdr:to>
    <xdr:cxnSp macro="">
      <xdr:nvCxnSpPr>
        <xdr:cNvPr id="264" name="Straight Connector 263">
          <a:extLst>
            <a:ext uri="{FF2B5EF4-FFF2-40B4-BE49-F238E27FC236}">
              <a16:creationId xmlns:a16="http://schemas.microsoft.com/office/drawing/2014/main" id="{B79718F2-C4DA-4BF6-83F0-90BAB34BE763}"/>
            </a:ext>
          </a:extLst>
        </xdr:cNvPr>
        <xdr:cNvCxnSpPr/>
      </xdr:nvCxnSpPr>
      <xdr:spPr>
        <a:xfrm>
          <a:off x="16002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163</xdr:row>
      <xdr:rowOff>0</xdr:rowOff>
    </xdr:from>
    <xdr:to>
      <xdr:col>18</xdr:col>
      <xdr:colOff>0</xdr:colOff>
      <xdr:row>165</xdr:row>
      <xdr:rowOff>0</xdr:rowOff>
    </xdr:to>
    <xdr:cxnSp macro="">
      <xdr:nvCxnSpPr>
        <xdr:cNvPr id="265" name="Straight Connector 264">
          <a:extLst>
            <a:ext uri="{FF2B5EF4-FFF2-40B4-BE49-F238E27FC236}">
              <a16:creationId xmlns:a16="http://schemas.microsoft.com/office/drawing/2014/main" id="{C76ABD0B-1F74-4A45-9062-13CDAF426A64}"/>
            </a:ext>
          </a:extLst>
        </xdr:cNvPr>
        <xdr:cNvCxnSpPr/>
      </xdr:nvCxnSpPr>
      <xdr:spPr>
        <a:xfrm>
          <a:off x="20574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163</xdr:row>
      <xdr:rowOff>0</xdr:rowOff>
    </xdr:from>
    <xdr:to>
      <xdr:col>22</xdr:col>
      <xdr:colOff>0</xdr:colOff>
      <xdr:row>165</xdr:row>
      <xdr:rowOff>0</xdr:rowOff>
    </xdr:to>
    <xdr:cxnSp macro="">
      <xdr:nvCxnSpPr>
        <xdr:cNvPr id="266" name="Straight Connector 265">
          <a:extLst>
            <a:ext uri="{FF2B5EF4-FFF2-40B4-BE49-F238E27FC236}">
              <a16:creationId xmlns:a16="http://schemas.microsoft.com/office/drawing/2014/main" id="{9B211303-8991-4536-AC76-96AFD51FE5C7}"/>
            </a:ext>
          </a:extLst>
        </xdr:cNvPr>
        <xdr:cNvCxnSpPr/>
      </xdr:nvCxnSpPr>
      <xdr:spPr>
        <a:xfrm>
          <a:off x="2514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163</xdr:row>
      <xdr:rowOff>0</xdr:rowOff>
    </xdr:from>
    <xdr:to>
      <xdr:col>26</xdr:col>
      <xdr:colOff>0</xdr:colOff>
      <xdr:row>165</xdr:row>
      <xdr:rowOff>0</xdr:rowOff>
    </xdr:to>
    <xdr:cxnSp macro="">
      <xdr:nvCxnSpPr>
        <xdr:cNvPr id="267" name="Straight Connector 266">
          <a:extLst>
            <a:ext uri="{FF2B5EF4-FFF2-40B4-BE49-F238E27FC236}">
              <a16:creationId xmlns:a16="http://schemas.microsoft.com/office/drawing/2014/main" id="{AE066464-B943-445F-BCAD-58D3494BD71B}"/>
            </a:ext>
          </a:extLst>
        </xdr:cNvPr>
        <xdr:cNvCxnSpPr/>
      </xdr:nvCxnSpPr>
      <xdr:spPr>
        <a:xfrm>
          <a:off x="29718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163</xdr:row>
      <xdr:rowOff>0</xdr:rowOff>
    </xdr:from>
    <xdr:to>
      <xdr:col>30</xdr:col>
      <xdr:colOff>0</xdr:colOff>
      <xdr:row>165</xdr:row>
      <xdr:rowOff>0</xdr:rowOff>
    </xdr:to>
    <xdr:cxnSp macro="">
      <xdr:nvCxnSpPr>
        <xdr:cNvPr id="268" name="Straight Connector 267">
          <a:extLst>
            <a:ext uri="{FF2B5EF4-FFF2-40B4-BE49-F238E27FC236}">
              <a16:creationId xmlns:a16="http://schemas.microsoft.com/office/drawing/2014/main" id="{720AB7CD-ED03-42D8-BA7B-9F47D004245C}"/>
            </a:ext>
          </a:extLst>
        </xdr:cNvPr>
        <xdr:cNvCxnSpPr/>
      </xdr:nvCxnSpPr>
      <xdr:spPr>
        <a:xfrm>
          <a:off x="34290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163</xdr:row>
      <xdr:rowOff>0</xdr:rowOff>
    </xdr:from>
    <xdr:to>
      <xdr:col>34</xdr:col>
      <xdr:colOff>0</xdr:colOff>
      <xdr:row>165</xdr:row>
      <xdr:rowOff>0</xdr:rowOff>
    </xdr:to>
    <xdr:cxnSp macro="">
      <xdr:nvCxnSpPr>
        <xdr:cNvPr id="269" name="Straight Connector 268">
          <a:extLst>
            <a:ext uri="{FF2B5EF4-FFF2-40B4-BE49-F238E27FC236}">
              <a16:creationId xmlns:a16="http://schemas.microsoft.com/office/drawing/2014/main" id="{B47A86E0-A797-4818-A28E-121AAC39FEB0}"/>
            </a:ext>
          </a:extLst>
        </xdr:cNvPr>
        <xdr:cNvCxnSpPr/>
      </xdr:nvCxnSpPr>
      <xdr:spPr>
        <a:xfrm>
          <a:off x="38862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163</xdr:row>
      <xdr:rowOff>0</xdr:rowOff>
    </xdr:from>
    <xdr:to>
      <xdr:col>38</xdr:col>
      <xdr:colOff>0</xdr:colOff>
      <xdr:row>165</xdr:row>
      <xdr:rowOff>0</xdr:rowOff>
    </xdr:to>
    <xdr:cxnSp macro="">
      <xdr:nvCxnSpPr>
        <xdr:cNvPr id="270" name="Straight Connector 269">
          <a:extLst>
            <a:ext uri="{FF2B5EF4-FFF2-40B4-BE49-F238E27FC236}">
              <a16:creationId xmlns:a16="http://schemas.microsoft.com/office/drawing/2014/main" id="{77EEEEB0-E5A9-4222-A45E-94F06327D2EA}"/>
            </a:ext>
          </a:extLst>
        </xdr:cNvPr>
        <xdr:cNvCxnSpPr/>
      </xdr:nvCxnSpPr>
      <xdr:spPr>
        <a:xfrm>
          <a:off x="43434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163</xdr:row>
      <xdr:rowOff>0</xdr:rowOff>
    </xdr:from>
    <xdr:to>
      <xdr:col>42</xdr:col>
      <xdr:colOff>0</xdr:colOff>
      <xdr:row>165</xdr:row>
      <xdr:rowOff>0</xdr:rowOff>
    </xdr:to>
    <xdr:cxnSp macro="">
      <xdr:nvCxnSpPr>
        <xdr:cNvPr id="271" name="Straight Connector 270">
          <a:extLst>
            <a:ext uri="{FF2B5EF4-FFF2-40B4-BE49-F238E27FC236}">
              <a16:creationId xmlns:a16="http://schemas.microsoft.com/office/drawing/2014/main" id="{8AF1F5B6-6BAC-446C-8DC4-AC7D0E3B0555}"/>
            </a:ext>
          </a:extLst>
        </xdr:cNvPr>
        <xdr:cNvCxnSpPr/>
      </xdr:nvCxnSpPr>
      <xdr:spPr>
        <a:xfrm>
          <a:off x="4800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163</xdr:row>
      <xdr:rowOff>0</xdr:rowOff>
    </xdr:from>
    <xdr:to>
      <xdr:col>46</xdr:col>
      <xdr:colOff>0</xdr:colOff>
      <xdr:row>165</xdr:row>
      <xdr:rowOff>0</xdr:rowOff>
    </xdr:to>
    <xdr:cxnSp macro="">
      <xdr:nvCxnSpPr>
        <xdr:cNvPr id="272" name="Straight Connector 271">
          <a:extLst>
            <a:ext uri="{FF2B5EF4-FFF2-40B4-BE49-F238E27FC236}">
              <a16:creationId xmlns:a16="http://schemas.microsoft.com/office/drawing/2014/main" id="{24BDEE2E-684A-4D9C-8A90-4FC5DA7BDA2C}"/>
            </a:ext>
          </a:extLst>
        </xdr:cNvPr>
        <xdr:cNvCxnSpPr/>
      </xdr:nvCxnSpPr>
      <xdr:spPr>
        <a:xfrm>
          <a:off x="52578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163</xdr:row>
      <xdr:rowOff>0</xdr:rowOff>
    </xdr:from>
    <xdr:to>
      <xdr:col>50</xdr:col>
      <xdr:colOff>0</xdr:colOff>
      <xdr:row>165</xdr:row>
      <xdr:rowOff>0</xdr:rowOff>
    </xdr:to>
    <xdr:cxnSp macro="">
      <xdr:nvCxnSpPr>
        <xdr:cNvPr id="273" name="Straight Connector 272">
          <a:extLst>
            <a:ext uri="{FF2B5EF4-FFF2-40B4-BE49-F238E27FC236}">
              <a16:creationId xmlns:a16="http://schemas.microsoft.com/office/drawing/2014/main" id="{A106CCE6-CDA4-4772-A552-E513CCE528AF}"/>
            </a:ext>
          </a:extLst>
        </xdr:cNvPr>
        <xdr:cNvCxnSpPr/>
      </xdr:nvCxnSpPr>
      <xdr:spPr>
        <a:xfrm>
          <a:off x="57150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163</xdr:row>
      <xdr:rowOff>0</xdr:rowOff>
    </xdr:from>
    <xdr:to>
      <xdr:col>54</xdr:col>
      <xdr:colOff>0</xdr:colOff>
      <xdr:row>165</xdr:row>
      <xdr:rowOff>0</xdr:rowOff>
    </xdr:to>
    <xdr:cxnSp macro="">
      <xdr:nvCxnSpPr>
        <xdr:cNvPr id="274" name="Straight Connector 273">
          <a:extLst>
            <a:ext uri="{FF2B5EF4-FFF2-40B4-BE49-F238E27FC236}">
              <a16:creationId xmlns:a16="http://schemas.microsoft.com/office/drawing/2014/main" id="{01CA6359-2AC3-4811-8C35-181D0928D6D5}"/>
            </a:ext>
          </a:extLst>
        </xdr:cNvPr>
        <xdr:cNvCxnSpPr/>
      </xdr:nvCxnSpPr>
      <xdr:spPr>
        <a:xfrm>
          <a:off x="61722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163</xdr:row>
      <xdr:rowOff>0</xdr:rowOff>
    </xdr:from>
    <xdr:to>
      <xdr:col>58</xdr:col>
      <xdr:colOff>0</xdr:colOff>
      <xdr:row>165</xdr:row>
      <xdr:rowOff>0</xdr:rowOff>
    </xdr:to>
    <xdr:cxnSp macro="">
      <xdr:nvCxnSpPr>
        <xdr:cNvPr id="275" name="Straight Connector 274">
          <a:extLst>
            <a:ext uri="{FF2B5EF4-FFF2-40B4-BE49-F238E27FC236}">
              <a16:creationId xmlns:a16="http://schemas.microsoft.com/office/drawing/2014/main" id="{D59903FF-E735-4C7A-84A5-C2BF09CBE10C}"/>
            </a:ext>
          </a:extLst>
        </xdr:cNvPr>
        <xdr:cNvCxnSpPr/>
      </xdr:nvCxnSpPr>
      <xdr:spPr>
        <a:xfrm>
          <a:off x="66294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163</xdr:row>
      <xdr:rowOff>0</xdr:rowOff>
    </xdr:from>
    <xdr:to>
      <xdr:col>62</xdr:col>
      <xdr:colOff>0</xdr:colOff>
      <xdr:row>165</xdr:row>
      <xdr:rowOff>0</xdr:rowOff>
    </xdr:to>
    <xdr:cxnSp macro="">
      <xdr:nvCxnSpPr>
        <xdr:cNvPr id="276" name="Straight Connector 275">
          <a:extLst>
            <a:ext uri="{FF2B5EF4-FFF2-40B4-BE49-F238E27FC236}">
              <a16:creationId xmlns:a16="http://schemas.microsoft.com/office/drawing/2014/main" id="{A7FB8E01-B666-43D0-AACA-9035C2BF1FDC}"/>
            </a:ext>
          </a:extLst>
        </xdr:cNvPr>
        <xdr:cNvCxnSpPr/>
      </xdr:nvCxnSpPr>
      <xdr:spPr>
        <a:xfrm>
          <a:off x="7086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163</xdr:row>
      <xdr:rowOff>0</xdr:rowOff>
    </xdr:from>
    <xdr:to>
      <xdr:col>66</xdr:col>
      <xdr:colOff>0</xdr:colOff>
      <xdr:row>165</xdr:row>
      <xdr:rowOff>0</xdr:rowOff>
    </xdr:to>
    <xdr:cxnSp macro="">
      <xdr:nvCxnSpPr>
        <xdr:cNvPr id="277" name="Straight Connector 276">
          <a:extLst>
            <a:ext uri="{FF2B5EF4-FFF2-40B4-BE49-F238E27FC236}">
              <a16:creationId xmlns:a16="http://schemas.microsoft.com/office/drawing/2014/main" id="{D7A62691-911F-4043-A3D4-CFB1112F2A39}"/>
            </a:ext>
          </a:extLst>
        </xdr:cNvPr>
        <xdr:cNvCxnSpPr/>
      </xdr:nvCxnSpPr>
      <xdr:spPr>
        <a:xfrm>
          <a:off x="75438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163</xdr:row>
      <xdr:rowOff>0</xdr:rowOff>
    </xdr:from>
    <xdr:to>
      <xdr:col>70</xdr:col>
      <xdr:colOff>0</xdr:colOff>
      <xdr:row>165</xdr:row>
      <xdr:rowOff>0</xdr:rowOff>
    </xdr:to>
    <xdr:cxnSp macro="">
      <xdr:nvCxnSpPr>
        <xdr:cNvPr id="278" name="Straight Connector 277">
          <a:extLst>
            <a:ext uri="{FF2B5EF4-FFF2-40B4-BE49-F238E27FC236}">
              <a16:creationId xmlns:a16="http://schemas.microsoft.com/office/drawing/2014/main" id="{39826D09-A421-45E5-9705-A77E8E8D333F}"/>
            </a:ext>
          </a:extLst>
        </xdr:cNvPr>
        <xdr:cNvCxnSpPr/>
      </xdr:nvCxnSpPr>
      <xdr:spPr>
        <a:xfrm>
          <a:off x="80010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163</xdr:row>
      <xdr:rowOff>0</xdr:rowOff>
    </xdr:from>
    <xdr:to>
      <xdr:col>74</xdr:col>
      <xdr:colOff>0</xdr:colOff>
      <xdr:row>165</xdr:row>
      <xdr:rowOff>0</xdr:rowOff>
    </xdr:to>
    <xdr:cxnSp macro="">
      <xdr:nvCxnSpPr>
        <xdr:cNvPr id="279" name="Straight Connector 278">
          <a:extLst>
            <a:ext uri="{FF2B5EF4-FFF2-40B4-BE49-F238E27FC236}">
              <a16:creationId xmlns:a16="http://schemas.microsoft.com/office/drawing/2014/main" id="{4D009180-111C-4AF6-9BE8-77BA93091852}"/>
            </a:ext>
          </a:extLst>
        </xdr:cNvPr>
        <xdr:cNvCxnSpPr/>
      </xdr:nvCxnSpPr>
      <xdr:spPr>
        <a:xfrm>
          <a:off x="84582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163</xdr:row>
      <xdr:rowOff>0</xdr:rowOff>
    </xdr:from>
    <xdr:to>
      <xdr:col>78</xdr:col>
      <xdr:colOff>0</xdr:colOff>
      <xdr:row>165</xdr:row>
      <xdr:rowOff>0</xdr:rowOff>
    </xdr:to>
    <xdr:cxnSp macro="">
      <xdr:nvCxnSpPr>
        <xdr:cNvPr id="280" name="Straight Connector 279">
          <a:extLst>
            <a:ext uri="{FF2B5EF4-FFF2-40B4-BE49-F238E27FC236}">
              <a16:creationId xmlns:a16="http://schemas.microsoft.com/office/drawing/2014/main" id="{935DDF73-150E-4339-9F94-3ACDD0C41EB2}"/>
            </a:ext>
          </a:extLst>
        </xdr:cNvPr>
        <xdr:cNvCxnSpPr/>
      </xdr:nvCxnSpPr>
      <xdr:spPr>
        <a:xfrm>
          <a:off x="89154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163</xdr:row>
      <xdr:rowOff>0</xdr:rowOff>
    </xdr:from>
    <xdr:to>
      <xdr:col>82</xdr:col>
      <xdr:colOff>0</xdr:colOff>
      <xdr:row>165</xdr:row>
      <xdr:rowOff>0</xdr:rowOff>
    </xdr:to>
    <xdr:cxnSp macro="">
      <xdr:nvCxnSpPr>
        <xdr:cNvPr id="281" name="Straight Connector 280">
          <a:extLst>
            <a:ext uri="{FF2B5EF4-FFF2-40B4-BE49-F238E27FC236}">
              <a16:creationId xmlns:a16="http://schemas.microsoft.com/office/drawing/2014/main" id="{2179EB76-328D-4AC9-958C-3E177787C42D}"/>
            </a:ext>
          </a:extLst>
        </xdr:cNvPr>
        <xdr:cNvCxnSpPr/>
      </xdr:nvCxnSpPr>
      <xdr:spPr>
        <a:xfrm>
          <a:off x="9372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163</xdr:row>
      <xdr:rowOff>0</xdr:rowOff>
    </xdr:from>
    <xdr:to>
      <xdr:col>86</xdr:col>
      <xdr:colOff>0</xdr:colOff>
      <xdr:row>165</xdr:row>
      <xdr:rowOff>0</xdr:rowOff>
    </xdr:to>
    <xdr:cxnSp macro="">
      <xdr:nvCxnSpPr>
        <xdr:cNvPr id="282" name="Straight Connector 281">
          <a:extLst>
            <a:ext uri="{FF2B5EF4-FFF2-40B4-BE49-F238E27FC236}">
              <a16:creationId xmlns:a16="http://schemas.microsoft.com/office/drawing/2014/main" id="{2D97CDD8-5D5B-480B-9A5F-E1CAFF9F1C5C}"/>
            </a:ext>
          </a:extLst>
        </xdr:cNvPr>
        <xdr:cNvCxnSpPr/>
      </xdr:nvCxnSpPr>
      <xdr:spPr>
        <a:xfrm>
          <a:off x="98298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163</xdr:row>
      <xdr:rowOff>0</xdr:rowOff>
    </xdr:from>
    <xdr:to>
      <xdr:col>90</xdr:col>
      <xdr:colOff>0</xdr:colOff>
      <xdr:row>165</xdr:row>
      <xdr:rowOff>0</xdr:rowOff>
    </xdr:to>
    <xdr:cxnSp macro="">
      <xdr:nvCxnSpPr>
        <xdr:cNvPr id="283" name="Straight Connector 282">
          <a:extLst>
            <a:ext uri="{FF2B5EF4-FFF2-40B4-BE49-F238E27FC236}">
              <a16:creationId xmlns:a16="http://schemas.microsoft.com/office/drawing/2014/main" id="{E2AE3921-C039-477D-AAF0-D7133690B21C}"/>
            </a:ext>
          </a:extLst>
        </xdr:cNvPr>
        <xdr:cNvCxnSpPr/>
      </xdr:nvCxnSpPr>
      <xdr:spPr>
        <a:xfrm>
          <a:off x="102870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163</xdr:row>
      <xdr:rowOff>0</xdr:rowOff>
    </xdr:from>
    <xdr:to>
      <xdr:col>94</xdr:col>
      <xdr:colOff>0</xdr:colOff>
      <xdr:row>165</xdr:row>
      <xdr:rowOff>0</xdr:rowOff>
    </xdr:to>
    <xdr:cxnSp macro="">
      <xdr:nvCxnSpPr>
        <xdr:cNvPr id="284" name="Straight Connector 283">
          <a:extLst>
            <a:ext uri="{FF2B5EF4-FFF2-40B4-BE49-F238E27FC236}">
              <a16:creationId xmlns:a16="http://schemas.microsoft.com/office/drawing/2014/main" id="{8ADD2B40-5C80-4E91-9B49-3E08F6039037}"/>
            </a:ext>
          </a:extLst>
        </xdr:cNvPr>
        <xdr:cNvCxnSpPr/>
      </xdr:nvCxnSpPr>
      <xdr:spPr>
        <a:xfrm>
          <a:off x="107442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163</xdr:row>
      <xdr:rowOff>0</xdr:rowOff>
    </xdr:from>
    <xdr:to>
      <xdr:col>98</xdr:col>
      <xdr:colOff>0</xdr:colOff>
      <xdr:row>165</xdr:row>
      <xdr:rowOff>0</xdr:rowOff>
    </xdr:to>
    <xdr:cxnSp macro="">
      <xdr:nvCxnSpPr>
        <xdr:cNvPr id="285" name="Straight Connector 284">
          <a:extLst>
            <a:ext uri="{FF2B5EF4-FFF2-40B4-BE49-F238E27FC236}">
              <a16:creationId xmlns:a16="http://schemas.microsoft.com/office/drawing/2014/main" id="{E340004C-BA06-43C8-9D6D-21CBFE0CD9C1}"/>
            </a:ext>
          </a:extLst>
        </xdr:cNvPr>
        <xdr:cNvCxnSpPr/>
      </xdr:nvCxnSpPr>
      <xdr:spPr>
        <a:xfrm>
          <a:off x="112014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163</xdr:row>
      <xdr:rowOff>0</xdr:rowOff>
    </xdr:from>
    <xdr:to>
      <xdr:col>102</xdr:col>
      <xdr:colOff>0</xdr:colOff>
      <xdr:row>165</xdr:row>
      <xdr:rowOff>0</xdr:rowOff>
    </xdr:to>
    <xdr:cxnSp macro="">
      <xdr:nvCxnSpPr>
        <xdr:cNvPr id="286" name="Straight Connector 285">
          <a:extLst>
            <a:ext uri="{FF2B5EF4-FFF2-40B4-BE49-F238E27FC236}">
              <a16:creationId xmlns:a16="http://schemas.microsoft.com/office/drawing/2014/main" id="{CF351EF7-6150-4CCE-ACB0-4BC249991FB3}"/>
            </a:ext>
          </a:extLst>
        </xdr:cNvPr>
        <xdr:cNvCxnSpPr/>
      </xdr:nvCxnSpPr>
      <xdr:spPr>
        <a:xfrm>
          <a:off x="11658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0</xdr:colOff>
      <xdr:row>175</xdr:row>
      <xdr:rowOff>0</xdr:rowOff>
    </xdr:to>
    <xdr:cxnSp macro="">
      <xdr:nvCxnSpPr>
        <xdr:cNvPr id="287" name="Straight Connector 286">
          <a:extLst>
            <a:ext uri="{FF2B5EF4-FFF2-40B4-BE49-F238E27FC236}">
              <a16:creationId xmlns:a16="http://schemas.microsoft.com/office/drawing/2014/main" id="{8EB70659-8C24-4B84-BD0B-AA76D6022F56}"/>
            </a:ext>
          </a:extLst>
        </xdr:cNvPr>
        <xdr:cNvCxnSpPr/>
      </xdr:nvCxnSpPr>
      <xdr:spPr>
        <a:xfrm>
          <a:off x="2286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173</xdr:row>
      <xdr:rowOff>0</xdr:rowOff>
    </xdr:from>
    <xdr:to>
      <xdr:col>6</xdr:col>
      <xdr:colOff>0</xdr:colOff>
      <xdr:row>175</xdr:row>
      <xdr:rowOff>0</xdr:rowOff>
    </xdr:to>
    <xdr:cxnSp macro="">
      <xdr:nvCxnSpPr>
        <xdr:cNvPr id="288" name="Straight Connector 287">
          <a:extLst>
            <a:ext uri="{FF2B5EF4-FFF2-40B4-BE49-F238E27FC236}">
              <a16:creationId xmlns:a16="http://schemas.microsoft.com/office/drawing/2014/main" id="{6999CD60-96AA-4CE7-9BE5-E106628BB0D9}"/>
            </a:ext>
          </a:extLst>
        </xdr:cNvPr>
        <xdr:cNvCxnSpPr/>
      </xdr:nvCxnSpPr>
      <xdr:spPr>
        <a:xfrm>
          <a:off x="6858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173</xdr:row>
      <xdr:rowOff>0</xdr:rowOff>
    </xdr:from>
    <xdr:to>
      <xdr:col>10</xdr:col>
      <xdr:colOff>0</xdr:colOff>
      <xdr:row>175</xdr:row>
      <xdr:rowOff>0</xdr:rowOff>
    </xdr:to>
    <xdr:cxnSp macro="">
      <xdr:nvCxnSpPr>
        <xdr:cNvPr id="289" name="Straight Connector 288">
          <a:extLst>
            <a:ext uri="{FF2B5EF4-FFF2-40B4-BE49-F238E27FC236}">
              <a16:creationId xmlns:a16="http://schemas.microsoft.com/office/drawing/2014/main" id="{34713FB4-5140-47AF-8330-5B96D5FF6BDD}"/>
            </a:ext>
          </a:extLst>
        </xdr:cNvPr>
        <xdr:cNvCxnSpPr/>
      </xdr:nvCxnSpPr>
      <xdr:spPr>
        <a:xfrm>
          <a:off x="11430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173</xdr:row>
      <xdr:rowOff>0</xdr:rowOff>
    </xdr:from>
    <xdr:to>
      <xdr:col>14</xdr:col>
      <xdr:colOff>0</xdr:colOff>
      <xdr:row>175</xdr:row>
      <xdr:rowOff>0</xdr:rowOff>
    </xdr:to>
    <xdr:cxnSp macro="">
      <xdr:nvCxnSpPr>
        <xdr:cNvPr id="290" name="Straight Connector 289">
          <a:extLst>
            <a:ext uri="{FF2B5EF4-FFF2-40B4-BE49-F238E27FC236}">
              <a16:creationId xmlns:a16="http://schemas.microsoft.com/office/drawing/2014/main" id="{A8CD39C4-1ED2-48EA-A407-B803D122A91F}"/>
            </a:ext>
          </a:extLst>
        </xdr:cNvPr>
        <xdr:cNvCxnSpPr/>
      </xdr:nvCxnSpPr>
      <xdr:spPr>
        <a:xfrm>
          <a:off x="16002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173</xdr:row>
      <xdr:rowOff>0</xdr:rowOff>
    </xdr:from>
    <xdr:to>
      <xdr:col>18</xdr:col>
      <xdr:colOff>0</xdr:colOff>
      <xdr:row>175</xdr:row>
      <xdr:rowOff>0</xdr:rowOff>
    </xdr:to>
    <xdr:cxnSp macro="">
      <xdr:nvCxnSpPr>
        <xdr:cNvPr id="291" name="Straight Connector 290">
          <a:extLst>
            <a:ext uri="{FF2B5EF4-FFF2-40B4-BE49-F238E27FC236}">
              <a16:creationId xmlns:a16="http://schemas.microsoft.com/office/drawing/2014/main" id="{B3EFA5C5-6574-4893-A42E-B9469BBB7B91}"/>
            </a:ext>
          </a:extLst>
        </xdr:cNvPr>
        <xdr:cNvCxnSpPr/>
      </xdr:nvCxnSpPr>
      <xdr:spPr>
        <a:xfrm>
          <a:off x="20574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173</xdr:row>
      <xdr:rowOff>0</xdr:rowOff>
    </xdr:from>
    <xdr:to>
      <xdr:col>22</xdr:col>
      <xdr:colOff>0</xdr:colOff>
      <xdr:row>175</xdr:row>
      <xdr:rowOff>0</xdr:rowOff>
    </xdr:to>
    <xdr:cxnSp macro="">
      <xdr:nvCxnSpPr>
        <xdr:cNvPr id="292" name="Straight Connector 291">
          <a:extLst>
            <a:ext uri="{FF2B5EF4-FFF2-40B4-BE49-F238E27FC236}">
              <a16:creationId xmlns:a16="http://schemas.microsoft.com/office/drawing/2014/main" id="{5E5646AD-947D-4212-A0CE-9D10FBDBDD2E}"/>
            </a:ext>
          </a:extLst>
        </xdr:cNvPr>
        <xdr:cNvCxnSpPr/>
      </xdr:nvCxnSpPr>
      <xdr:spPr>
        <a:xfrm>
          <a:off x="25146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173</xdr:row>
      <xdr:rowOff>0</xdr:rowOff>
    </xdr:from>
    <xdr:to>
      <xdr:col>26</xdr:col>
      <xdr:colOff>0</xdr:colOff>
      <xdr:row>175</xdr:row>
      <xdr:rowOff>0</xdr:rowOff>
    </xdr:to>
    <xdr:cxnSp macro="">
      <xdr:nvCxnSpPr>
        <xdr:cNvPr id="293" name="Straight Connector 292">
          <a:extLst>
            <a:ext uri="{FF2B5EF4-FFF2-40B4-BE49-F238E27FC236}">
              <a16:creationId xmlns:a16="http://schemas.microsoft.com/office/drawing/2014/main" id="{AAF2C5F9-58F6-428D-A05F-424EDAEA2943}"/>
            </a:ext>
          </a:extLst>
        </xdr:cNvPr>
        <xdr:cNvCxnSpPr/>
      </xdr:nvCxnSpPr>
      <xdr:spPr>
        <a:xfrm>
          <a:off x="29718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173</xdr:row>
      <xdr:rowOff>0</xdr:rowOff>
    </xdr:from>
    <xdr:to>
      <xdr:col>30</xdr:col>
      <xdr:colOff>0</xdr:colOff>
      <xdr:row>175</xdr:row>
      <xdr:rowOff>0</xdr:rowOff>
    </xdr:to>
    <xdr:cxnSp macro="">
      <xdr:nvCxnSpPr>
        <xdr:cNvPr id="294" name="Straight Connector 293">
          <a:extLst>
            <a:ext uri="{FF2B5EF4-FFF2-40B4-BE49-F238E27FC236}">
              <a16:creationId xmlns:a16="http://schemas.microsoft.com/office/drawing/2014/main" id="{D103E184-AF2E-407F-B41D-C8B8F1069BCD}"/>
            </a:ext>
          </a:extLst>
        </xdr:cNvPr>
        <xdr:cNvCxnSpPr/>
      </xdr:nvCxnSpPr>
      <xdr:spPr>
        <a:xfrm>
          <a:off x="34290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173</xdr:row>
      <xdr:rowOff>0</xdr:rowOff>
    </xdr:from>
    <xdr:to>
      <xdr:col>34</xdr:col>
      <xdr:colOff>0</xdr:colOff>
      <xdr:row>175</xdr:row>
      <xdr:rowOff>0</xdr:rowOff>
    </xdr:to>
    <xdr:cxnSp macro="">
      <xdr:nvCxnSpPr>
        <xdr:cNvPr id="295" name="Straight Connector 294">
          <a:extLst>
            <a:ext uri="{FF2B5EF4-FFF2-40B4-BE49-F238E27FC236}">
              <a16:creationId xmlns:a16="http://schemas.microsoft.com/office/drawing/2014/main" id="{1ABB4857-30DC-4B3C-8B43-8447583E1559}"/>
            </a:ext>
          </a:extLst>
        </xdr:cNvPr>
        <xdr:cNvCxnSpPr/>
      </xdr:nvCxnSpPr>
      <xdr:spPr>
        <a:xfrm>
          <a:off x="38862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173</xdr:row>
      <xdr:rowOff>0</xdr:rowOff>
    </xdr:from>
    <xdr:to>
      <xdr:col>38</xdr:col>
      <xdr:colOff>0</xdr:colOff>
      <xdr:row>175</xdr:row>
      <xdr:rowOff>0</xdr:rowOff>
    </xdr:to>
    <xdr:cxnSp macro="">
      <xdr:nvCxnSpPr>
        <xdr:cNvPr id="296" name="Straight Connector 295">
          <a:extLst>
            <a:ext uri="{FF2B5EF4-FFF2-40B4-BE49-F238E27FC236}">
              <a16:creationId xmlns:a16="http://schemas.microsoft.com/office/drawing/2014/main" id="{2CD9E701-1C07-483B-BA25-2F90F75FC323}"/>
            </a:ext>
          </a:extLst>
        </xdr:cNvPr>
        <xdr:cNvCxnSpPr/>
      </xdr:nvCxnSpPr>
      <xdr:spPr>
        <a:xfrm>
          <a:off x="43434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173</xdr:row>
      <xdr:rowOff>0</xdr:rowOff>
    </xdr:from>
    <xdr:to>
      <xdr:col>42</xdr:col>
      <xdr:colOff>0</xdr:colOff>
      <xdr:row>175</xdr:row>
      <xdr:rowOff>0</xdr:rowOff>
    </xdr:to>
    <xdr:cxnSp macro="">
      <xdr:nvCxnSpPr>
        <xdr:cNvPr id="297" name="Straight Connector 296">
          <a:extLst>
            <a:ext uri="{FF2B5EF4-FFF2-40B4-BE49-F238E27FC236}">
              <a16:creationId xmlns:a16="http://schemas.microsoft.com/office/drawing/2014/main" id="{53AF2AF2-FBC0-4550-97F4-CA824FC0341C}"/>
            </a:ext>
          </a:extLst>
        </xdr:cNvPr>
        <xdr:cNvCxnSpPr/>
      </xdr:nvCxnSpPr>
      <xdr:spPr>
        <a:xfrm>
          <a:off x="48006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173</xdr:row>
      <xdr:rowOff>0</xdr:rowOff>
    </xdr:from>
    <xdr:to>
      <xdr:col>46</xdr:col>
      <xdr:colOff>0</xdr:colOff>
      <xdr:row>175</xdr:row>
      <xdr:rowOff>0</xdr:rowOff>
    </xdr:to>
    <xdr:cxnSp macro="">
      <xdr:nvCxnSpPr>
        <xdr:cNvPr id="298" name="Straight Connector 297">
          <a:extLst>
            <a:ext uri="{FF2B5EF4-FFF2-40B4-BE49-F238E27FC236}">
              <a16:creationId xmlns:a16="http://schemas.microsoft.com/office/drawing/2014/main" id="{AA83E022-3830-48F9-ADE5-343009432931}"/>
            </a:ext>
          </a:extLst>
        </xdr:cNvPr>
        <xdr:cNvCxnSpPr/>
      </xdr:nvCxnSpPr>
      <xdr:spPr>
        <a:xfrm>
          <a:off x="52578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173</xdr:row>
      <xdr:rowOff>0</xdr:rowOff>
    </xdr:from>
    <xdr:to>
      <xdr:col>50</xdr:col>
      <xdr:colOff>0</xdr:colOff>
      <xdr:row>175</xdr:row>
      <xdr:rowOff>0</xdr:rowOff>
    </xdr:to>
    <xdr:cxnSp macro="">
      <xdr:nvCxnSpPr>
        <xdr:cNvPr id="299" name="Straight Connector 298">
          <a:extLst>
            <a:ext uri="{FF2B5EF4-FFF2-40B4-BE49-F238E27FC236}">
              <a16:creationId xmlns:a16="http://schemas.microsoft.com/office/drawing/2014/main" id="{92A63FCD-7DCC-4F2D-86C5-46E3AB611F25}"/>
            </a:ext>
          </a:extLst>
        </xdr:cNvPr>
        <xdr:cNvCxnSpPr/>
      </xdr:nvCxnSpPr>
      <xdr:spPr>
        <a:xfrm>
          <a:off x="57150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173</xdr:row>
      <xdr:rowOff>0</xdr:rowOff>
    </xdr:from>
    <xdr:to>
      <xdr:col>54</xdr:col>
      <xdr:colOff>0</xdr:colOff>
      <xdr:row>175</xdr:row>
      <xdr:rowOff>0</xdr:rowOff>
    </xdr:to>
    <xdr:cxnSp macro="">
      <xdr:nvCxnSpPr>
        <xdr:cNvPr id="300" name="Straight Connector 299">
          <a:extLst>
            <a:ext uri="{FF2B5EF4-FFF2-40B4-BE49-F238E27FC236}">
              <a16:creationId xmlns:a16="http://schemas.microsoft.com/office/drawing/2014/main" id="{1997E623-CE25-4FA5-9E51-F6A3EA3FE149}"/>
            </a:ext>
          </a:extLst>
        </xdr:cNvPr>
        <xdr:cNvCxnSpPr/>
      </xdr:nvCxnSpPr>
      <xdr:spPr>
        <a:xfrm>
          <a:off x="61722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173</xdr:row>
      <xdr:rowOff>0</xdr:rowOff>
    </xdr:from>
    <xdr:to>
      <xdr:col>58</xdr:col>
      <xdr:colOff>0</xdr:colOff>
      <xdr:row>175</xdr:row>
      <xdr:rowOff>0</xdr:rowOff>
    </xdr:to>
    <xdr:cxnSp macro="">
      <xdr:nvCxnSpPr>
        <xdr:cNvPr id="301" name="Straight Connector 300">
          <a:extLst>
            <a:ext uri="{FF2B5EF4-FFF2-40B4-BE49-F238E27FC236}">
              <a16:creationId xmlns:a16="http://schemas.microsoft.com/office/drawing/2014/main" id="{DCD58A89-6FAE-4916-8EDF-5ED27DAAACCE}"/>
            </a:ext>
          </a:extLst>
        </xdr:cNvPr>
        <xdr:cNvCxnSpPr/>
      </xdr:nvCxnSpPr>
      <xdr:spPr>
        <a:xfrm>
          <a:off x="66294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173</xdr:row>
      <xdr:rowOff>0</xdr:rowOff>
    </xdr:from>
    <xdr:to>
      <xdr:col>62</xdr:col>
      <xdr:colOff>0</xdr:colOff>
      <xdr:row>175</xdr:row>
      <xdr:rowOff>0</xdr:rowOff>
    </xdr:to>
    <xdr:cxnSp macro="">
      <xdr:nvCxnSpPr>
        <xdr:cNvPr id="302" name="Straight Connector 301">
          <a:extLst>
            <a:ext uri="{FF2B5EF4-FFF2-40B4-BE49-F238E27FC236}">
              <a16:creationId xmlns:a16="http://schemas.microsoft.com/office/drawing/2014/main" id="{BA76DB19-0B39-4EA9-85CD-BF2AC35D3A27}"/>
            </a:ext>
          </a:extLst>
        </xdr:cNvPr>
        <xdr:cNvCxnSpPr/>
      </xdr:nvCxnSpPr>
      <xdr:spPr>
        <a:xfrm>
          <a:off x="70866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173</xdr:row>
      <xdr:rowOff>0</xdr:rowOff>
    </xdr:from>
    <xdr:to>
      <xdr:col>66</xdr:col>
      <xdr:colOff>0</xdr:colOff>
      <xdr:row>175</xdr:row>
      <xdr:rowOff>0</xdr:rowOff>
    </xdr:to>
    <xdr:cxnSp macro="">
      <xdr:nvCxnSpPr>
        <xdr:cNvPr id="303" name="Straight Connector 302">
          <a:extLst>
            <a:ext uri="{FF2B5EF4-FFF2-40B4-BE49-F238E27FC236}">
              <a16:creationId xmlns:a16="http://schemas.microsoft.com/office/drawing/2014/main" id="{BFE57DF4-07C0-4F51-898B-DB6F55053823}"/>
            </a:ext>
          </a:extLst>
        </xdr:cNvPr>
        <xdr:cNvCxnSpPr/>
      </xdr:nvCxnSpPr>
      <xdr:spPr>
        <a:xfrm>
          <a:off x="75438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173</xdr:row>
      <xdr:rowOff>0</xdr:rowOff>
    </xdr:from>
    <xdr:to>
      <xdr:col>70</xdr:col>
      <xdr:colOff>0</xdr:colOff>
      <xdr:row>175</xdr:row>
      <xdr:rowOff>0</xdr:rowOff>
    </xdr:to>
    <xdr:cxnSp macro="">
      <xdr:nvCxnSpPr>
        <xdr:cNvPr id="304" name="Straight Connector 303">
          <a:extLst>
            <a:ext uri="{FF2B5EF4-FFF2-40B4-BE49-F238E27FC236}">
              <a16:creationId xmlns:a16="http://schemas.microsoft.com/office/drawing/2014/main" id="{8738654E-2C96-4023-9E03-719D971A6E22}"/>
            </a:ext>
          </a:extLst>
        </xdr:cNvPr>
        <xdr:cNvCxnSpPr/>
      </xdr:nvCxnSpPr>
      <xdr:spPr>
        <a:xfrm>
          <a:off x="80010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173</xdr:row>
      <xdr:rowOff>0</xdr:rowOff>
    </xdr:from>
    <xdr:to>
      <xdr:col>74</xdr:col>
      <xdr:colOff>0</xdr:colOff>
      <xdr:row>175</xdr:row>
      <xdr:rowOff>0</xdr:rowOff>
    </xdr:to>
    <xdr:cxnSp macro="">
      <xdr:nvCxnSpPr>
        <xdr:cNvPr id="305" name="Straight Connector 304">
          <a:extLst>
            <a:ext uri="{FF2B5EF4-FFF2-40B4-BE49-F238E27FC236}">
              <a16:creationId xmlns:a16="http://schemas.microsoft.com/office/drawing/2014/main" id="{16AEEC70-EB80-4FFB-B5BB-E029822F1F38}"/>
            </a:ext>
          </a:extLst>
        </xdr:cNvPr>
        <xdr:cNvCxnSpPr/>
      </xdr:nvCxnSpPr>
      <xdr:spPr>
        <a:xfrm>
          <a:off x="84582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173</xdr:row>
      <xdr:rowOff>0</xdr:rowOff>
    </xdr:from>
    <xdr:to>
      <xdr:col>78</xdr:col>
      <xdr:colOff>0</xdr:colOff>
      <xdr:row>175</xdr:row>
      <xdr:rowOff>0</xdr:rowOff>
    </xdr:to>
    <xdr:cxnSp macro="">
      <xdr:nvCxnSpPr>
        <xdr:cNvPr id="306" name="Straight Connector 305">
          <a:extLst>
            <a:ext uri="{FF2B5EF4-FFF2-40B4-BE49-F238E27FC236}">
              <a16:creationId xmlns:a16="http://schemas.microsoft.com/office/drawing/2014/main" id="{ED0F0A72-6A58-452F-AFC6-B135DB10FE59}"/>
            </a:ext>
          </a:extLst>
        </xdr:cNvPr>
        <xdr:cNvCxnSpPr/>
      </xdr:nvCxnSpPr>
      <xdr:spPr>
        <a:xfrm>
          <a:off x="89154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173</xdr:row>
      <xdr:rowOff>0</xdr:rowOff>
    </xdr:from>
    <xdr:to>
      <xdr:col>82</xdr:col>
      <xdr:colOff>0</xdr:colOff>
      <xdr:row>175</xdr:row>
      <xdr:rowOff>0</xdr:rowOff>
    </xdr:to>
    <xdr:cxnSp macro="">
      <xdr:nvCxnSpPr>
        <xdr:cNvPr id="307" name="Straight Connector 306">
          <a:extLst>
            <a:ext uri="{FF2B5EF4-FFF2-40B4-BE49-F238E27FC236}">
              <a16:creationId xmlns:a16="http://schemas.microsoft.com/office/drawing/2014/main" id="{1D428C39-88AE-4DC0-91F8-DB987FA455C1}"/>
            </a:ext>
          </a:extLst>
        </xdr:cNvPr>
        <xdr:cNvCxnSpPr/>
      </xdr:nvCxnSpPr>
      <xdr:spPr>
        <a:xfrm>
          <a:off x="93726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173</xdr:row>
      <xdr:rowOff>0</xdr:rowOff>
    </xdr:from>
    <xdr:to>
      <xdr:col>86</xdr:col>
      <xdr:colOff>0</xdr:colOff>
      <xdr:row>175</xdr:row>
      <xdr:rowOff>0</xdr:rowOff>
    </xdr:to>
    <xdr:cxnSp macro="">
      <xdr:nvCxnSpPr>
        <xdr:cNvPr id="308" name="Straight Connector 307">
          <a:extLst>
            <a:ext uri="{FF2B5EF4-FFF2-40B4-BE49-F238E27FC236}">
              <a16:creationId xmlns:a16="http://schemas.microsoft.com/office/drawing/2014/main" id="{4F540DCB-9031-4DF7-94D2-24BFBBCAE978}"/>
            </a:ext>
          </a:extLst>
        </xdr:cNvPr>
        <xdr:cNvCxnSpPr/>
      </xdr:nvCxnSpPr>
      <xdr:spPr>
        <a:xfrm>
          <a:off x="98298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173</xdr:row>
      <xdr:rowOff>0</xdr:rowOff>
    </xdr:from>
    <xdr:to>
      <xdr:col>90</xdr:col>
      <xdr:colOff>0</xdr:colOff>
      <xdr:row>175</xdr:row>
      <xdr:rowOff>0</xdr:rowOff>
    </xdr:to>
    <xdr:cxnSp macro="">
      <xdr:nvCxnSpPr>
        <xdr:cNvPr id="309" name="Straight Connector 308">
          <a:extLst>
            <a:ext uri="{FF2B5EF4-FFF2-40B4-BE49-F238E27FC236}">
              <a16:creationId xmlns:a16="http://schemas.microsoft.com/office/drawing/2014/main" id="{8EEDB0B8-D012-4D2B-9219-A946B8D8750D}"/>
            </a:ext>
          </a:extLst>
        </xdr:cNvPr>
        <xdr:cNvCxnSpPr/>
      </xdr:nvCxnSpPr>
      <xdr:spPr>
        <a:xfrm>
          <a:off x="102870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173</xdr:row>
      <xdr:rowOff>0</xdr:rowOff>
    </xdr:from>
    <xdr:to>
      <xdr:col>94</xdr:col>
      <xdr:colOff>0</xdr:colOff>
      <xdr:row>175</xdr:row>
      <xdr:rowOff>0</xdr:rowOff>
    </xdr:to>
    <xdr:cxnSp macro="">
      <xdr:nvCxnSpPr>
        <xdr:cNvPr id="310" name="Straight Connector 309">
          <a:extLst>
            <a:ext uri="{FF2B5EF4-FFF2-40B4-BE49-F238E27FC236}">
              <a16:creationId xmlns:a16="http://schemas.microsoft.com/office/drawing/2014/main" id="{89A79197-A3F5-40FA-A634-E7EA328AEBF6}"/>
            </a:ext>
          </a:extLst>
        </xdr:cNvPr>
        <xdr:cNvCxnSpPr/>
      </xdr:nvCxnSpPr>
      <xdr:spPr>
        <a:xfrm>
          <a:off x="107442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173</xdr:row>
      <xdr:rowOff>0</xdr:rowOff>
    </xdr:from>
    <xdr:to>
      <xdr:col>98</xdr:col>
      <xdr:colOff>0</xdr:colOff>
      <xdr:row>175</xdr:row>
      <xdr:rowOff>0</xdr:rowOff>
    </xdr:to>
    <xdr:cxnSp macro="">
      <xdr:nvCxnSpPr>
        <xdr:cNvPr id="311" name="Straight Connector 310">
          <a:extLst>
            <a:ext uri="{FF2B5EF4-FFF2-40B4-BE49-F238E27FC236}">
              <a16:creationId xmlns:a16="http://schemas.microsoft.com/office/drawing/2014/main" id="{6AA429C1-9F61-4209-9C37-68032C92456F}"/>
            </a:ext>
          </a:extLst>
        </xdr:cNvPr>
        <xdr:cNvCxnSpPr/>
      </xdr:nvCxnSpPr>
      <xdr:spPr>
        <a:xfrm>
          <a:off x="112014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173</xdr:row>
      <xdr:rowOff>0</xdr:rowOff>
    </xdr:from>
    <xdr:to>
      <xdr:col>102</xdr:col>
      <xdr:colOff>0</xdr:colOff>
      <xdr:row>175</xdr:row>
      <xdr:rowOff>0</xdr:rowOff>
    </xdr:to>
    <xdr:cxnSp macro="">
      <xdr:nvCxnSpPr>
        <xdr:cNvPr id="312" name="Straight Connector 311">
          <a:extLst>
            <a:ext uri="{FF2B5EF4-FFF2-40B4-BE49-F238E27FC236}">
              <a16:creationId xmlns:a16="http://schemas.microsoft.com/office/drawing/2014/main" id="{3E935270-608C-4A07-951A-A999EE337742}"/>
            </a:ext>
          </a:extLst>
        </xdr:cNvPr>
        <xdr:cNvCxnSpPr/>
      </xdr:nvCxnSpPr>
      <xdr:spPr>
        <a:xfrm>
          <a:off x="116586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0</xdr:colOff>
      <xdr:row>185</xdr:row>
      <xdr:rowOff>0</xdr:rowOff>
    </xdr:to>
    <xdr:cxnSp macro="">
      <xdr:nvCxnSpPr>
        <xdr:cNvPr id="313" name="Straight Connector 312">
          <a:extLst>
            <a:ext uri="{FF2B5EF4-FFF2-40B4-BE49-F238E27FC236}">
              <a16:creationId xmlns:a16="http://schemas.microsoft.com/office/drawing/2014/main" id="{8F8BF718-2533-4D7D-94C5-4FBD6AF419C0}"/>
            </a:ext>
          </a:extLst>
        </xdr:cNvPr>
        <xdr:cNvCxnSpPr/>
      </xdr:nvCxnSpPr>
      <xdr:spPr>
        <a:xfrm>
          <a:off x="2286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183</xdr:row>
      <xdr:rowOff>0</xdr:rowOff>
    </xdr:from>
    <xdr:to>
      <xdr:col>6</xdr:col>
      <xdr:colOff>0</xdr:colOff>
      <xdr:row>185</xdr:row>
      <xdr:rowOff>0</xdr:rowOff>
    </xdr:to>
    <xdr:cxnSp macro="">
      <xdr:nvCxnSpPr>
        <xdr:cNvPr id="314" name="Straight Connector 313">
          <a:extLst>
            <a:ext uri="{FF2B5EF4-FFF2-40B4-BE49-F238E27FC236}">
              <a16:creationId xmlns:a16="http://schemas.microsoft.com/office/drawing/2014/main" id="{20310315-209D-4E0B-9FB9-6F4AF93F8698}"/>
            </a:ext>
          </a:extLst>
        </xdr:cNvPr>
        <xdr:cNvCxnSpPr/>
      </xdr:nvCxnSpPr>
      <xdr:spPr>
        <a:xfrm>
          <a:off x="6858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183</xdr:row>
      <xdr:rowOff>0</xdr:rowOff>
    </xdr:from>
    <xdr:to>
      <xdr:col>10</xdr:col>
      <xdr:colOff>0</xdr:colOff>
      <xdr:row>185</xdr:row>
      <xdr:rowOff>0</xdr:rowOff>
    </xdr:to>
    <xdr:cxnSp macro="">
      <xdr:nvCxnSpPr>
        <xdr:cNvPr id="315" name="Straight Connector 314">
          <a:extLst>
            <a:ext uri="{FF2B5EF4-FFF2-40B4-BE49-F238E27FC236}">
              <a16:creationId xmlns:a16="http://schemas.microsoft.com/office/drawing/2014/main" id="{81A12EA6-5767-4702-BC35-93EADBD3C988}"/>
            </a:ext>
          </a:extLst>
        </xdr:cNvPr>
        <xdr:cNvCxnSpPr/>
      </xdr:nvCxnSpPr>
      <xdr:spPr>
        <a:xfrm>
          <a:off x="11430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183</xdr:row>
      <xdr:rowOff>0</xdr:rowOff>
    </xdr:from>
    <xdr:to>
      <xdr:col>14</xdr:col>
      <xdr:colOff>0</xdr:colOff>
      <xdr:row>185</xdr:row>
      <xdr:rowOff>0</xdr:rowOff>
    </xdr:to>
    <xdr:cxnSp macro="">
      <xdr:nvCxnSpPr>
        <xdr:cNvPr id="316" name="Straight Connector 315">
          <a:extLst>
            <a:ext uri="{FF2B5EF4-FFF2-40B4-BE49-F238E27FC236}">
              <a16:creationId xmlns:a16="http://schemas.microsoft.com/office/drawing/2014/main" id="{A08E2B22-34AB-4824-A845-8F0C1B7629E2}"/>
            </a:ext>
          </a:extLst>
        </xdr:cNvPr>
        <xdr:cNvCxnSpPr/>
      </xdr:nvCxnSpPr>
      <xdr:spPr>
        <a:xfrm>
          <a:off x="16002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183</xdr:row>
      <xdr:rowOff>0</xdr:rowOff>
    </xdr:from>
    <xdr:to>
      <xdr:col>18</xdr:col>
      <xdr:colOff>0</xdr:colOff>
      <xdr:row>185</xdr:row>
      <xdr:rowOff>0</xdr:rowOff>
    </xdr:to>
    <xdr:cxnSp macro="">
      <xdr:nvCxnSpPr>
        <xdr:cNvPr id="317" name="Straight Connector 316">
          <a:extLst>
            <a:ext uri="{FF2B5EF4-FFF2-40B4-BE49-F238E27FC236}">
              <a16:creationId xmlns:a16="http://schemas.microsoft.com/office/drawing/2014/main" id="{BECB3603-9E35-40B8-94B4-9B6B3CCF81B2}"/>
            </a:ext>
          </a:extLst>
        </xdr:cNvPr>
        <xdr:cNvCxnSpPr/>
      </xdr:nvCxnSpPr>
      <xdr:spPr>
        <a:xfrm>
          <a:off x="20574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183</xdr:row>
      <xdr:rowOff>0</xdr:rowOff>
    </xdr:from>
    <xdr:to>
      <xdr:col>22</xdr:col>
      <xdr:colOff>0</xdr:colOff>
      <xdr:row>185</xdr:row>
      <xdr:rowOff>0</xdr:rowOff>
    </xdr:to>
    <xdr:cxnSp macro="">
      <xdr:nvCxnSpPr>
        <xdr:cNvPr id="318" name="Straight Connector 317">
          <a:extLst>
            <a:ext uri="{FF2B5EF4-FFF2-40B4-BE49-F238E27FC236}">
              <a16:creationId xmlns:a16="http://schemas.microsoft.com/office/drawing/2014/main" id="{CC5A5F28-779D-4FB7-AA9F-5D715E67023A}"/>
            </a:ext>
          </a:extLst>
        </xdr:cNvPr>
        <xdr:cNvCxnSpPr/>
      </xdr:nvCxnSpPr>
      <xdr:spPr>
        <a:xfrm>
          <a:off x="25146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183</xdr:row>
      <xdr:rowOff>0</xdr:rowOff>
    </xdr:from>
    <xdr:to>
      <xdr:col>26</xdr:col>
      <xdr:colOff>0</xdr:colOff>
      <xdr:row>185</xdr:row>
      <xdr:rowOff>0</xdr:rowOff>
    </xdr:to>
    <xdr:cxnSp macro="">
      <xdr:nvCxnSpPr>
        <xdr:cNvPr id="319" name="Straight Connector 318">
          <a:extLst>
            <a:ext uri="{FF2B5EF4-FFF2-40B4-BE49-F238E27FC236}">
              <a16:creationId xmlns:a16="http://schemas.microsoft.com/office/drawing/2014/main" id="{09163F8B-34C9-49BD-B1F3-D0EB4D7A3A00}"/>
            </a:ext>
          </a:extLst>
        </xdr:cNvPr>
        <xdr:cNvCxnSpPr/>
      </xdr:nvCxnSpPr>
      <xdr:spPr>
        <a:xfrm>
          <a:off x="29718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183</xdr:row>
      <xdr:rowOff>0</xdr:rowOff>
    </xdr:from>
    <xdr:to>
      <xdr:col>30</xdr:col>
      <xdr:colOff>0</xdr:colOff>
      <xdr:row>185</xdr:row>
      <xdr:rowOff>0</xdr:rowOff>
    </xdr:to>
    <xdr:cxnSp macro="">
      <xdr:nvCxnSpPr>
        <xdr:cNvPr id="320" name="Straight Connector 319">
          <a:extLst>
            <a:ext uri="{FF2B5EF4-FFF2-40B4-BE49-F238E27FC236}">
              <a16:creationId xmlns:a16="http://schemas.microsoft.com/office/drawing/2014/main" id="{EAB67C17-3950-406F-9D71-E89DB6AD9C30}"/>
            </a:ext>
          </a:extLst>
        </xdr:cNvPr>
        <xdr:cNvCxnSpPr/>
      </xdr:nvCxnSpPr>
      <xdr:spPr>
        <a:xfrm>
          <a:off x="34290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183</xdr:row>
      <xdr:rowOff>0</xdr:rowOff>
    </xdr:from>
    <xdr:to>
      <xdr:col>34</xdr:col>
      <xdr:colOff>0</xdr:colOff>
      <xdr:row>185</xdr:row>
      <xdr:rowOff>0</xdr:rowOff>
    </xdr:to>
    <xdr:cxnSp macro="">
      <xdr:nvCxnSpPr>
        <xdr:cNvPr id="321" name="Straight Connector 320">
          <a:extLst>
            <a:ext uri="{FF2B5EF4-FFF2-40B4-BE49-F238E27FC236}">
              <a16:creationId xmlns:a16="http://schemas.microsoft.com/office/drawing/2014/main" id="{08693DB4-F37F-40AA-8453-B9F18C0403BF}"/>
            </a:ext>
          </a:extLst>
        </xdr:cNvPr>
        <xdr:cNvCxnSpPr/>
      </xdr:nvCxnSpPr>
      <xdr:spPr>
        <a:xfrm>
          <a:off x="38862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183</xdr:row>
      <xdr:rowOff>0</xdr:rowOff>
    </xdr:from>
    <xdr:to>
      <xdr:col>38</xdr:col>
      <xdr:colOff>0</xdr:colOff>
      <xdr:row>185</xdr:row>
      <xdr:rowOff>0</xdr:rowOff>
    </xdr:to>
    <xdr:cxnSp macro="">
      <xdr:nvCxnSpPr>
        <xdr:cNvPr id="322" name="Straight Connector 321">
          <a:extLst>
            <a:ext uri="{FF2B5EF4-FFF2-40B4-BE49-F238E27FC236}">
              <a16:creationId xmlns:a16="http://schemas.microsoft.com/office/drawing/2014/main" id="{7EF12178-1436-425A-8EC6-5F988AAB2905}"/>
            </a:ext>
          </a:extLst>
        </xdr:cNvPr>
        <xdr:cNvCxnSpPr/>
      </xdr:nvCxnSpPr>
      <xdr:spPr>
        <a:xfrm>
          <a:off x="43434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183</xdr:row>
      <xdr:rowOff>0</xdr:rowOff>
    </xdr:from>
    <xdr:to>
      <xdr:col>42</xdr:col>
      <xdr:colOff>0</xdr:colOff>
      <xdr:row>185</xdr:row>
      <xdr:rowOff>0</xdr:rowOff>
    </xdr:to>
    <xdr:cxnSp macro="">
      <xdr:nvCxnSpPr>
        <xdr:cNvPr id="323" name="Straight Connector 322">
          <a:extLst>
            <a:ext uri="{FF2B5EF4-FFF2-40B4-BE49-F238E27FC236}">
              <a16:creationId xmlns:a16="http://schemas.microsoft.com/office/drawing/2014/main" id="{23D80A1D-2353-411D-891D-658777EC7B6A}"/>
            </a:ext>
          </a:extLst>
        </xdr:cNvPr>
        <xdr:cNvCxnSpPr/>
      </xdr:nvCxnSpPr>
      <xdr:spPr>
        <a:xfrm>
          <a:off x="48006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183</xdr:row>
      <xdr:rowOff>0</xdr:rowOff>
    </xdr:from>
    <xdr:to>
      <xdr:col>46</xdr:col>
      <xdr:colOff>0</xdr:colOff>
      <xdr:row>185</xdr:row>
      <xdr:rowOff>0</xdr:rowOff>
    </xdr:to>
    <xdr:cxnSp macro="">
      <xdr:nvCxnSpPr>
        <xdr:cNvPr id="324" name="Straight Connector 323">
          <a:extLst>
            <a:ext uri="{FF2B5EF4-FFF2-40B4-BE49-F238E27FC236}">
              <a16:creationId xmlns:a16="http://schemas.microsoft.com/office/drawing/2014/main" id="{F33981E5-1924-4692-A774-3F2A0C00BF93}"/>
            </a:ext>
          </a:extLst>
        </xdr:cNvPr>
        <xdr:cNvCxnSpPr/>
      </xdr:nvCxnSpPr>
      <xdr:spPr>
        <a:xfrm>
          <a:off x="52578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183</xdr:row>
      <xdr:rowOff>0</xdr:rowOff>
    </xdr:from>
    <xdr:to>
      <xdr:col>50</xdr:col>
      <xdr:colOff>0</xdr:colOff>
      <xdr:row>185</xdr:row>
      <xdr:rowOff>0</xdr:rowOff>
    </xdr:to>
    <xdr:cxnSp macro="">
      <xdr:nvCxnSpPr>
        <xdr:cNvPr id="325" name="Straight Connector 324">
          <a:extLst>
            <a:ext uri="{FF2B5EF4-FFF2-40B4-BE49-F238E27FC236}">
              <a16:creationId xmlns:a16="http://schemas.microsoft.com/office/drawing/2014/main" id="{32D58BC0-5005-43CF-93E4-39F090323CC4}"/>
            </a:ext>
          </a:extLst>
        </xdr:cNvPr>
        <xdr:cNvCxnSpPr/>
      </xdr:nvCxnSpPr>
      <xdr:spPr>
        <a:xfrm>
          <a:off x="57150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183</xdr:row>
      <xdr:rowOff>0</xdr:rowOff>
    </xdr:from>
    <xdr:to>
      <xdr:col>54</xdr:col>
      <xdr:colOff>0</xdr:colOff>
      <xdr:row>185</xdr:row>
      <xdr:rowOff>0</xdr:rowOff>
    </xdr:to>
    <xdr:cxnSp macro="">
      <xdr:nvCxnSpPr>
        <xdr:cNvPr id="326" name="Straight Connector 325">
          <a:extLst>
            <a:ext uri="{FF2B5EF4-FFF2-40B4-BE49-F238E27FC236}">
              <a16:creationId xmlns:a16="http://schemas.microsoft.com/office/drawing/2014/main" id="{C85D310C-1432-4CD8-A0F2-5C654C6D5D71}"/>
            </a:ext>
          </a:extLst>
        </xdr:cNvPr>
        <xdr:cNvCxnSpPr/>
      </xdr:nvCxnSpPr>
      <xdr:spPr>
        <a:xfrm>
          <a:off x="61722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183</xdr:row>
      <xdr:rowOff>0</xdr:rowOff>
    </xdr:from>
    <xdr:to>
      <xdr:col>58</xdr:col>
      <xdr:colOff>0</xdr:colOff>
      <xdr:row>185</xdr:row>
      <xdr:rowOff>0</xdr:rowOff>
    </xdr:to>
    <xdr:cxnSp macro="">
      <xdr:nvCxnSpPr>
        <xdr:cNvPr id="327" name="Straight Connector 326">
          <a:extLst>
            <a:ext uri="{FF2B5EF4-FFF2-40B4-BE49-F238E27FC236}">
              <a16:creationId xmlns:a16="http://schemas.microsoft.com/office/drawing/2014/main" id="{0A809840-A91E-4F2D-A7B3-8F3DC47900A7}"/>
            </a:ext>
          </a:extLst>
        </xdr:cNvPr>
        <xdr:cNvCxnSpPr/>
      </xdr:nvCxnSpPr>
      <xdr:spPr>
        <a:xfrm>
          <a:off x="66294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183</xdr:row>
      <xdr:rowOff>0</xdr:rowOff>
    </xdr:from>
    <xdr:to>
      <xdr:col>62</xdr:col>
      <xdr:colOff>0</xdr:colOff>
      <xdr:row>185</xdr:row>
      <xdr:rowOff>0</xdr:rowOff>
    </xdr:to>
    <xdr:cxnSp macro="">
      <xdr:nvCxnSpPr>
        <xdr:cNvPr id="328" name="Straight Connector 327">
          <a:extLst>
            <a:ext uri="{FF2B5EF4-FFF2-40B4-BE49-F238E27FC236}">
              <a16:creationId xmlns:a16="http://schemas.microsoft.com/office/drawing/2014/main" id="{75F51191-2D7E-4298-A257-D2E97892DE0D}"/>
            </a:ext>
          </a:extLst>
        </xdr:cNvPr>
        <xdr:cNvCxnSpPr/>
      </xdr:nvCxnSpPr>
      <xdr:spPr>
        <a:xfrm>
          <a:off x="70866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183</xdr:row>
      <xdr:rowOff>0</xdr:rowOff>
    </xdr:from>
    <xdr:to>
      <xdr:col>66</xdr:col>
      <xdr:colOff>0</xdr:colOff>
      <xdr:row>185</xdr:row>
      <xdr:rowOff>0</xdr:rowOff>
    </xdr:to>
    <xdr:cxnSp macro="">
      <xdr:nvCxnSpPr>
        <xdr:cNvPr id="329" name="Straight Connector 328">
          <a:extLst>
            <a:ext uri="{FF2B5EF4-FFF2-40B4-BE49-F238E27FC236}">
              <a16:creationId xmlns:a16="http://schemas.microsoft.com/office/drawing/2014/main" id="{08C84CD1-4898-457B-996B-F9D179236D0D}"/>
            </a:ext>
          </a:extLst>
        </xdr:cNvPr>
        <xdr:cNvCxnSpPr/>
      </xdr:nvCxnSpPr>
      <xdr:spPr>
        <a:xfrm>
          <a:off x="75438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183</xdr:row>
      <xdr:rowOff>0</xdr:rowOff>
    </xdr:from>
    <xdr:to>
      <xdr:col>70</xdr:col>
      <xdr:colOff>0</xdr:colOff>
      <xdr:row>185</xdr:row>
      <xdr:rowOff>0</xdr:rowOff>
    </xdr:to>
    <xdr:cxnSp macro="">
      <xdr:nvCxnSpPr>
        <xdr:cNvPr id="330" name="Straight Connector 329">
          <a:extLst>
            <a:ext uri="{FF2B5EF4-FFF2-40B4-BE49-F238E27FC236}">
              <a16:creationId xmlns:a16="http://schemas.microsoft.com/office/drawing/2014/main" id="{382A43DA-61DD-40B0-A428-3EC6DB406858}"/>
            </a:ext>
          </a:extLst>
        </xdr:cNvPr>
        <xdr:cNvCxnSpPr/>
      </xdr:nvCxnSpPr>
      <xdr:spPr>
        <a:xfrm>
          <a:off x="80010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183</xdr:row>
      <xdr:rowOff>0</xdr:rowOff>
    </xdr:from>
    <xdr:to>
      <xdr:col>74</xdr:col>
      <xdr:colOff>0</xdr:colOff>
      <xdr:row>185</xdr:row>
      <xdr:rowOff>0</xdr:rowOff>
    </xdr:to>
    <xdr:cxnSp macro="">
      <xdr:nvCxnSpPr>
        <xdr:cNvPr id="331" name="Straight Connector 330">
          <a:extLst>
            <a:ext uri="{FF2B5EF4-FFF2-40B4-BE49-F238E27FC236}">
              <a16:creationId xmlns:a16="http://schemas.microsoft.com/office/drawing/2014/main" id="{F3A0BB3F-B202-4BE3-A814-45EA10A5E310}"/>
            </a:ext>
          </a:extLst>
        </xdr:cNvPr>
        <xdr:cNvCxnSpPr/>
      </xdr:nvCxnSpPr>
      <xdr:spPr>
        <a:xfrm>
          <a:off x="84582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183</xdr:row>
      <xdr:rowOff>0</xdr:rowOff>
    </xdr:from>
    <xdr:to>
      <xdr:col>78</xdr:col>
      <xdr:colOff>0</xdr:colOff>
      <xdr:row>185</xdr:row>
      <xdr:rowOff>0</xdr:rowOff>
    </xdr:to>
    <xdr:cxnSp macro="">
      <xdr:nvCxnSpPr>
        <xdr:cNvPr id="332" name="Straight Connector 331">
          <a:extLst>
            <a:ext uri="{FF2B5EF4-FFF2-40B4-BE49-F238E27FC236}">
              <a16:creationId xmlns:a16="http://schemas.microsoft.com/office/drawing/2014/main" id="{3ECD6A9D-BAA6-4AB4-9F02-EE5A834A3AF2}"/>
            </a:ext>
          </a:extLst>
        </xdr:cNvPr>
        <xdr:cNvCxnSpPr/>
      </xdr:nvCxnSpPr>
      <xdr:spPr>
        <a:xfrm>
          <a:off x="89154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183</xdr:row>
      <xdr:rowOff>0</xdr:rowOff>
    </xdr:from>
    <xdr:to>
      <xdr:col>82</xdr:col>
      <xdr:colOff>0</xdr:colOff>
      <xdr:row>185</xdr:row>
      <xdr:rowOff>0</xdr:rowOff>
    </xdr:to>
    <xdr:cxnSp macro="">
      <xdr:nvCxnSpPr>
        <xdr:cNvPr id="333" name="Straight Connector 332">
          <a:extLst>
            <a:ext uri="{FF2B5EF4-FFF2-40B4-BE49-F238E27FC236}">
              <a16:creationId xmlns:a16="http://schemas.microsoft.com/office/drawing/2014/main" id="{661227AA-607D-422B-9D12-5014A40B8C57}"/>
            </a:ext>
          </a:extLst>
        </xdr:cNvPr>
        <xdr:cNvCxnSpPr/>
      </xdr:nvCxnSpPr>
      <xdr:spPr>
        <a:xfrm>
          <a:off x="93726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A76D-04C5-47BA-8F9B-1D11CF1BC064}">
  <dimension ref="A1:CL400"/>
  <sheetViews>
    <sheetView tabSelected="1" workbookViewId="0">
      <selection activeCell="CB13" sqref="CB13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24" t="s">
        <v>252</v>
      </c>
      <c r="BR1" s="124"/>
      <c r="BS1" s="124"/>
      <c r="BT1" s="124"/>
      <c r="BU1" s="124"/>
      <c r="BV1" s="124"/>
      <c r="BW1" t="s">
        <v>252</v>
      </c>
      <c r="BX1" t="s">
        <v>252</v>
      </c>
      <c r="CE1" t="s">
        <v>253</v>
      </c>
    </row>
    <row r="2" spans="1:90" x14ac:dyDescent="0.25">
      <c r="CE2" t="s">
        <v>254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25" t="s">
        <v>2</v>
      </c>
      <c r="BR3" s="125"/>
      <c r="BS3" s="126" t="str">
        <f>O6</f>
        <v>019.2</v>
      </c>
      <c r="BT3" s="126"/>
      <c r="BU3" s="126"/>
      <c r="BV3" s="126"/>
      <c r="BW3" s="126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25" t="s">
        <v>3</v>
      </c>
      <c r="BR4" s="125"/>
      <c r="BS4" s="127" t="str">
        <f>O8</f>
        <v>Buding - Manggar</v>
      </c>
      <c r="BT4" s="127"/>
      <c r="BU4" s="127"/>
      <c r="BV4" s="127"/>
      <c r="BW4" s="127"/>
      <c r="CE4" t="s">
        <v>255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25" t="s">
        <v>4</v>
      </c>
      <c r="BR5" s="125"/>
      <c r="BS5" s="128">
        <f>O10</f>
        <v>43850</v>
      </c>
      <c r="BT5" s="128"/>
      <c r="BU5" s="128"/>
      <c r="BV5" s="129"/>
      <c r="BW5" s="130" t="s">
        <v>5</v>
      </c>
      <c r="CE5" t="str">
        <f>BS3</f>
        <v>019.2</v>
      </c>
      <c r="CF5" t="str">
        <f>CE6</f>
        <v>Buding - Manggar</v>
      </c>
      <c r="CG5" s="131">
        <f>CE7</f>
        <v>43850</v>
      </c>
      <c r="CI5" s="131">
        <f>CB9</f>
        <v>9600</v>
      </c>
      <c r="CJ5">
        <f>CB10</f>
        <v>16400</v>
      </c>
      <c r="CK5">
        <f>CB11</f>
        <v>9600</v>
      </c>
      <c r="CL5">
        <f>CB12</f>
        <v>8250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32"/>
      <c r="BR6" s="133"/>
      <c r="CE6" t="str">
        <f>BS4</f>
        <v>Buding - Manggar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31">
        <f>BS5</f>
        <v>43850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5" t="s">
        <v>11</v>
      </c>
      <c r="AQ8" s="25"/>
      <c r="AR8" s="25"/>
      <c r="AS8" s="25"/>
      <c r="AT8" s="25"/>
      <c r="AU8" s="25"/>
      <c r="AV8" s="9"/>
      <c r="AW8" s="5"/>
      <c r="AX8" s="25" t="s">
        <v>13</v>
      </c>
      <c r="AY8" s="25"/>
      <c r="AZ8" s="25"/>
      <c r="BA8" s="25"/>
      <c r="BB8" s="25"/>
      <c r="BC8" s="25"/>
      <c r="BD8" s="9"/>
      <c r="BE8" s="27" t="s">
        <v>12</v>
      </c>
      <c r="BF8" s="28"/>
      <c r="BG8" s="28"/>
      <c r="BH8" s="28"/>
      <c r="BI8" s="28"/>
      <c r="BJ8" s="28"/>
      <c r="BK8" s="28"/>
      <c r="BL8" s="29"/>
      <c r="BM8" s="1"/>
      <c r="BN8" s="1"/>
      <c r="BO8" s="6"/>
      <c r="BQ8" s="125" t="s">
        <v>105</v>
      </c>
      <c r="BR8" s="125"/>
      <c r="BS8" s="125"/>
      <c r="BT8" s="125" t="s">
        <v>4</v>
      </c>
      <c r="BU8" s="125"/>
      <c r="BV8" s="134" t="s">
        <v>256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6"/>
      <c r="AQ9" s="26"/>
      <c r="AR9" s="26"/>
      <c r="AS9" s="26"/>
      <c r="AT9" s="26"/>
      <c r="AU9" s="26"/>
      <c r="AV9" s="7"/>
      <c r="AW9" s="4"/>
      <c r="AX9" s="26"/>
      <c r="AY9" s="26"/>
      <c r="AZ9" s="26"/>
      <c r="BA9" s="26"/>
      <c r="BB9" s="26"/>
      <c r="BC9" s="26"/>
      <c r="BD9" s="7"/>
      <c r="BE9" s="30"/>
      <c r="BF9" s="31"/>
      <c r="BG9" s="31"/>
      <c r="BH9" s="31"/>
      <c r="BI9" s="31"/>
      <c r="BJ9" s="31"/>
      <c r="BK9" s="31"/>
      <c r="BL9" s="32"/>
      <c r="BM9" s="1"/>
      <c r="BN9" s="1"/>
      <c r="BO9" s="6"/>
      <c r="BQ9" s="135" t="s">
        <v>106</v>
      </c>
      <c r="BR9" s="127" t="s">
        <v>16</v>
      </c>
      <c r="BS9" s="127"/>
      <c r="BT9" s="136">
        <f>CB9</f>
        <v>9600</v>
      </c>
      <c r="BU9" s="137" t="s">
        <v>5</v>
      </c>
      <c r="BV9" s="138">
        <f>IFERROR(BT9/$BS$5,0)</f>
        <v>0.21892816419612315</v>
      </c>
      <c r="BY9" s="127" t="s">
        <v>106</v>
      </c>
      <c r="BZ9" s="127"/>
      <c r="CA9" s="139">
        <f>COUNTIF(AX$18:BB$399,BY9)</f>
        <v>48</v>
      </c>
      <c r="CB9" s="139">
        <f>CA9*200</f>
        <v>9600</v>
      </c>
      <c r="CC9" s="139"/>
      <c r="CE9" s="131">
        <f>BT9</f>
        <v>9600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43850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5" t="s">
        <v>13</v>
      </c>
      <c r="AQ10" s="25"/>
      <c r="AR10" s="25"/>
      <c r="AS10" s="25"/>
      <c r="AT10" s="25"/>
      <c r="AU10" s="25"/>
      <c r="AV10" s="9"/>
      <c r="AW10" s="5"/>
      <c r="AX10" s="25" t="s">
        <v>15</v>
      </c>
      <c r="AY10" s="25"/>
      <c r="AZ10" s="25"/>
      <c r="BA10" s="25"/>
      <c r="BB10" s="25"/>
      <c r="BC10" s="25"/>
      <c r="BD10" s="9"/>
      <c r="BE10" s="27" t="s">
        <v>14</v>
      </c>
      <c r="BF10" s="28"/>
      <c r="BG10" s="28"/>
      <c r="BH10" s="28"/>
      <c r="BI10" s="28"/>
      <c r="BJ10" s="28"/>
      <c r="BK10" s="28"/>
      <c r="BL10" s="29"/>
      <c r="BM10" s="1"/>
      <c r="BN10" s="1"/>
      <c r="BO10" s="6"/>
      <c r="BQ10" s="135" t="s">
        <v>107</v>
      </c>
      <c r="BR10" s="127" t="s">
        <v>18</v>
      </c>
      <c r="BS10" s="127"/>
      <c r="BT10" s="136">
        <f>CB10</f>
        <v>16400</v>
      </c>
      <c r="BU10" s="137" t="s">
        <v>5</v>
      </c>
      <c r="BV10" s="138">
        <f t="shared" ref="BV10:BV12" si="0">IFERROR(BT10/$BS$5,0)</f>
        <v>0.37400228050171036</v>
      </c>
      <c r="BY10" s="127" t="s">
        <v>107</v>
      </c>
      <c r="BZ10" s="127"/>
      <c r="CA10" s="139">
        <f t="shared" ref="CA10:CA12" si="1">COUNTIF(AX$18:BB$399,BY10)</f>
        <v>82</v>
      </c>
      <c r="CB10" s="139">
        <f>CA10*200</f>
        <v>16400</v>
      </c>
      <c r="CC10" s="139"/>
      <c r="CE10" s="131">
        <f t="shared" ref="CE10:CE12" si="2">BT10</f>
        <v>16400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6"/>
      <c r="AQ11" s="26"/>
      <c r="AR11" s="26"/>
      <c r="AS11" s="26"/>
      <c r="AT11" s="26"/>
      <c r="AU11" s="26"/>
      <c r="AV11" s="7"/>
      <c r="AW11" s="4"/>
      <c r="AX11" s="26"/>
      <c r="AY11" s="26"/>
      <c r="AZ11" s="26"/>
      <c r="BA11" s="26"/>
      <c r="BB11" s="26"/>
      <c r="BC11" s="26"/>
      <c r="BD11" s="7"/>
      <c r="BE11" s="30"/>
      <c r="BF11" s="31"/>
      <c r="BG11" s="31"/>
      <c r="BH11" s="31"/>
      <c r="BI11" s="31"/>
      <c r="BJ11" s="31"/>
      <c r="BK11" s="31"/>
      <c r="BL11" s="32"/>
      <c r="BM11" s="1"/>
      <c r="BN11" s="1"/>
      <c r="BO11" s="6"/>
      <c r="BQ11" s="135" t="s">
        <v>108</v>
      </c>
      <c r="BR11" s="127" t="s">
        <v>12</v>
      </c>
      <c r="BS11" s="127"/>
      <c r="BT11" s="136">
        <f t="shared" ref="BT11:BT12" si="3">CB11</f>
        <v>9600</v>
      </c>
      <c r="BU11" s="137" t="s">
        <v>5</v>
      </c>
      <c r="BV11" s="138">
        <f t="shared" si="0"/>
        <v>0.21892816419612315</v>
      </c>
      <c r="BY11" s="127" t="s">
        <v>108</v>
      </c>
      <c r="BZ11" s="127"/>
      <c r="CA11" s="139">
        <f t="shared" si="1"/>
        <v>48</v>
      </c>
      <c r="CB11" s="139">
        <f t="shared" ref="CB11:CB12" si="4">CA11*200</f>
        <v>9600</v>
      </c>
      <c r="CC11" s="139"/>
      <c r="CE11" s="131">
        <f t="shared" si="2"/>
        <v>9600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5" t="s">
        <v>15</v>
      </c>
      <c r="AQ12" s="25"/>
      <c r="AR12" s="25"/>
      <c r="AS12" s="25"/>
      <c r="AT12" s="25"/>
      <c r="AU12" s="25"/>
      <c r="AV12" s="9"/>
      <c r="AW12" s="5"/>
      <c r="AX12" s="25" t="s">
        <v>17</v>
      </c>
      <c r="AY12" s="25"/>
      <c r="AZ12" s="25"/>
      <c r="BA12" s="25"/>
      <c r="BB12" s="25"/>
      <c r="BC12" s="25"/>
      <c r="BD12" s="9"/>
      <c r="BE12" s="27" t="s">
        <v>16</v>
      </c>
      <c r="BF12" s="28"/>
      <c r="BG12" s="28"/>
      <c r="BH12" s="28"/>
      <c r="BI12" s="28"/>
      <c r="BJ12" s="28"/>
      <c r="BK12" s="28"/>
      <c r="BL12" s="29"/>
      <c r="BM12" s="1"/>
      <c r="BN12" s="1"/>
      <c r="BO12" s="6"/>
      <c r="BQ12" s="135" t="s">
        <v>109</v>
      </c>
      <c r="BR12" s="127" t="s">
        <v>14</v>
      </c>
      <c r="BS12" s="127"/>
      <c r="BT12" s="136">
        <f t="shared" si="3"/>
        <v>8250</v>
      </c>
      <c r="BU12" s="137" t="s">
        <v>5</v>
      </c>
      <c r="BV12" s="138">
        <f t="shared" si="0"/>
        <v>0.18814139110604333</v>
      </c>
      <c r="BY12" s="127" t="s">
        <v>109</v>
      </c>
      <c r="BZ12" s="127"/>
      <c r="CA12" s="139">
        <f t="shared" si="1"/>
        <v>42</v>
      </c>
      <c r="CB12" s="139">
        <f>CA12*200-150</f>
        <v>8250</v>
      </c>
      <c r="CC12" s="139"/>
      <c r="CE12" s="131">
        <f t="shared" si="2"/>
        <v>8250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6"/>
      <c r="AQ13" s="26"/>
      <c r="AR13" s="26"/>
      <c r="AS13" s="26"/>
      <c r="AT13" s="26"/>
      <c r="AU13" s="26"/>
      <c r="AV13" s="7"/>
      <c r="AW13" s="4"/>
      <c r="AX13" s="26"/>
      <c r="AY13" s="26"/>
      <c r="AZ13" s="26"/>
      <c r="BA13" s="26"/>
      <c r="BB13" s="26"/>
      <c r="BC13" s="26"/>
      <c r="BD13" s="7"/>
      <c r="BE13" s="30"/>
      <c r="BF13" s="31"/>
      <c r="BG13" s="31"/>
      <c r="BH13" s="31"/>
      <c r="BI13" s="31"/>
      <c r="BJ13" s="31"/>
      <c r="BK13" s="31"/>
      <c r="BL13" s="32"/>
      <c r="BM13" s="1"/>
      <c r="BN13" s="1"/>
      <c r="BO13" s="6"/>
      <c r="BQ13" s="125" t="s">
        <v>257</v>
      </c>
      <c r="BR13" s="125"/>
      <c r="BS13" s="125"/>
      <c r="BT13" s="140">
        <f>SUM(BT9:BT12)</f>
        <v>43850</v>
      </c>
      <c r="BU13" s="141" t="s">
        <v>5</v>
      </c>
      <c r="BV13" s="142"/>
      <c r="BY13" s="127" t="s">
        <v>258</v>
      </c>
      <c r="BZ13" s="127"/>
      <c r="CA13" s="139"/>
      <c r="CB13" s="139">
        <f>SUM(CB9:CB12)</f>
        <v>43850</v>
      </c>
      <c r="CC13" s="143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5" t="s">
        <v>17</v>
      </c>
      <c r="AQ14" s="25"/>
      <c r="AR14" s="25"/>
      <c r="AS14" s="25"/>
      <c r="AT14" s="25"/>
      <c r="AU14" s="25"/>
      <c r="AV14" s="9"/>
      <c r="AW14" s="5"/>
      <c r="AX14" s="25" t="s">
        <v>19</v>
      </c>
      <c r="AY14" s="25"/>
      <c r="AZ14" s="25"/>
      <c r="BA14" s="25"/>
      <c r="BB14" s="25"/>
      <c r="BC14" s="25"/>
      <c r="BD14" s="9"/>
      <c r="BE14" s="27" t="s">
        <v>18</v>
      </c>
      <c r="BF14" s="28"/>
      <c r="BG14" s="28"/>
      <c r="BH14" s="28"/>
      <c r="BI14" s="28"/>
      <c r="BJ14" s="28"/>
      <c r="BK14" s="28"/>
      <c r="BL14" s="29"/>
      <c r="BM14" s="1"/>
      <c r="BN14" s="1"/>
      <c r="BO14" s="6"/>
      <c r="BY14" s="144" t="str">
        <f>IF(CC13=0,CE1,CE2)</f>
        <v>PANJANG BENAR</v>
      </c>
      <c r="BZ14" s="144"/>
      <c r="CA14" s="144"/>
      <c r="CB14" s="144"/>
      <c r="CC14" s="144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6"/>
      <c r="AQ15" s="26"/>
      <c r="AR15" s="26"/>
      <c r="AS15" s="26"/>
      <c r="AT15" s="26"/>
      <c r="AU15" s="26"/>
      <c r="AV15" s="7"/>
      <c r="AW15" s="4"/>
      <c r="AX15" s="26"/>
      <c r="AY15" s="26"/>
      <c r="AZ15" s="26"/>
      <c r="BA15" s="26"/>
      <c r="BB15" s="26"/>
      <c r="BC15" s="26"/>
      <c r="BD15" s="7"/>
      <c r="BE15" s="30"/>
      <c r="BF15" s="31"/>
      <c r="BG15" s="31"/>
      <c r="BH15" s="31"/>
      <c r="BI15" s="31"/>
      <c r="BJ15" s="31"/>
      <c r="BK15" s="31"/>
      <c r="BL15" s="32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5" t="s">
        <v>19</v>
      </c>
      <c r="AQ16" s="25"/>
      <c r="AR16" s="25"/>
      <c r="AS16" s="25"/>
      <c r="AT16" s="25"/>
      <c r="AU16" s="25"/>
      <c r="AV16" s="9"/>
      <c r="AW16" s="5"/>
      <c r="AX16" s="25" t="s">
        <v>20</v>
      </c>
      <c r="AY16" s="25"/>
      <c r="AZ16" s="25"/>
      <c r="BA16" s="25"/>
      <c r="BB16" s="25"/>
      <c r="BC16" s="25"/>
      <c r="BD16" s="9"/>
      <c r="BE16" s="27" t="s">
        <v>14</v>
      </c>
      <c r="BF16" s="28"/>
      <c r="BG16" s="28"/>
      <c r="BH16" s="28"/>
      <c r="BI16" s="28"/>
      <c r="BJ16" s="28"/>
      <c r="BK16" s="28"/>
      <c r="BL16" s="29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6"/>
      <c r="AQ17" s="26"/>
      <c r="AR17" s="26"/>
      <c r="AS17" s="26"/>
      <c r="AT17" s="26"/>
      <c r="AU17" s="26"/>
      <c r="AV17" s="7"/>
      <c r="AW17" s="4"/>
      <c r="AX17" s="26"/>
      <c r="AY17" s="26"/>
      <c r="AZ17" s="26"/>
      <c r="BA17" s="26"/>
      <c r="BB17" s="26"/>
      <c r="BC17" s="26"/>
      <c r="BD17" s="7"/>
      <c r="BE17" s="30"/>
      <c r="BF17" s="31"/>
      <c r="BG17" s="31"/>
      <c r="BH17" s="31"/>
      <c r="BI17" s="31"/>
      <c r="BJ17" s="31"/>
      <c r="BK17" s="31"/>
      <c r="BL17" s="32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5" t="s">
        <v>20</v>
      </c>
      <c r="AQ18" s="25"/>
      <c r="AR18" s="25"/>
      <c r="AS18" s="25"/>
      <c r="AT18" s="25"/>
      <c r="AU18" s="25"/>
      <c r="AV18" s="9"/>
      <c r="AW18" s="5"/>
      <c r="AX18" s="25" t="s">
        <v>21</v>
      </c>
      <c r="AY18" s="25"/>
      <c r="AZ18" s="25"/>
      <c r="BA18" s="25"/>
      <c r="BB18" s="25"/>
      <c r="BC18" s="25"/>
      <c r="BD18" s="9"/>
      <c r="BE18" s="27" t="s">
        <v>18</v>
      </c>
      <c r="BF18" s="28"/>
      <c r="BG18" s="28"/>
      <c r="BH18" s="28"/>
      <c r="BI18" s="28"/>
      <c r="BJ18" s="28"/>
      <c r="BK18" s="28"/>
      <c r="BL18" s="29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6"/>
      <c r="AQ19" s="26"/>
      <c r="AR19" s="26"/>
      <c r="AS19" s="26"/>
      <c r="AT19" s="26"/>
      <c r="AU19" s="26"/>
      <c r="AV19" s="7"/>
      <c r="AW19" s="4"/>
      <c r="AX19" s="26"/>
      <c r="AY19" s="26"/>
      <c r="AZ19" s="26"/>
      <c r="BA19" s="26"/>
      <c r="BB19" s="26"/>
      <c r="BC19" s="26"/>
      <c r="BD19" s="7"/>
      <c r="BE19" s="30"/>
      <c r="BF19" s="31"/>
      <c r="BG19" s="31"/>
      <c r="BH19" s="31"/>
      <c r="BI19" s="31"/>
      <c r="BJ19" s="31"/>
      <c r="BK19" s="31"/>
      <c r="BL19" s="32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5" t="s">
        <v>21</v>
      </c>
      <c r="AQ20" s="25"/>
      <c r="AR20" s="25"/>
      <c r="AS20" s="25"/>
      <c r="AT20" s="25"/>
      <c r="AU20" s="25"/>
      <c r="AV20" s="9"/>
      <c r="AW20" s="5"/>
      <c r="AX20" s="25" t="s">
        <v>22</v>
      </c>
      <c r="AY20" s="25"/>
      <c r="AZ20" s="25"/>
      <c r="BA20" s="25"/>
      <c r="BB20" s="25"/>
      <c r="BC20" s="25"/>
      <c r="BD20" s="9"/>
      <c r="BE20" s="27" t="s">
        <v>12</v>
      </c>
      <c r="BF20" s="28"/>
      <c r="BG20" s="28"/>
      <c r="BH20" s="28"/>
      <c r="BI20" s="28"/>
      <c r="BJ20" s="28"/>
      <c r="BK20" s="28"/>
      <c r="BL20" s="29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6"/>
      <c r="AQ21" s="26"/>
      <c r="AR21" s="26"/>
      <c r="AS21" s="26"/>
      <c r="AT21" s="26"/>
      <c r="AU21" s="26"/>
      <c r="AV21" s="7"/>
      <c r="AW21" s="4"/>
      <c r="AX21" s="26"/>
      <c r="AY21" s="26"/>
      <c r="AZ21" s="26"/>
      <c r="BA21" s="26"/>
      <c r="BB21" s="26"/>
      <c r="BC21" s="26"/>
      <c r="BD21" s="7"/>
      <c r="BE21" s="30"/>
      <c r="BF21" s="31"/>
      <c r="BG21" s="31"/>
      <c r="BH21" s="31"/>
      <c r="BI21" s="31"/>
      <c r="BJ21" s="31"/>
      <c r="BK21" s="31"/>
      <c r="BL21" s="32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5" t="s">
        <v>22</v>
      </c>
      <c r="AQ22" s="25"/>
      <c r="AR22" s="25"/>
      <c r="AS22" s="25"/>
      <c r="AT22" s="25"/>
      <c r="AU22" s="25"/>
      <c r="AV22" s="9"/>
      <c r="AW22" s="5"/>
      <c r="AX22" s="25" t="s">
        <v>23</v>
      </c>
      <c r="AY22" s="25"/>
      <c r="AZ22" s="25"/>
      <c r="BA22" s="25"/>
      <c r="BB22" s="25"/>
      <c r="BC22" s="25"/>
      <c r="BD22" s="9"/>
      <c r="BE22" s="27" t="s">
        <v>16</v>
      </c>
      <c r="BF22" s="28"/>
      <c r="BG22" s="28"/>
      <c r="BH22" s="28"/>
      <c r="BI22" s="28"/>
      <c r="BJ22" s="28"/>
      <c r="BK22" s="28"/>
      <c r="BL22" s="29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6"/>
      <c r="AQ23" s="26"/>
      <c r="AR23" s="26"/>
      <c r="AS23" s="26"/>
      <c r="AT23" s="26"/>
      <c r="AU23" s="26"/>
      <c r="AV23" s="7"/>
      <c r="AW23" s="4"/>
      <c r="AX23" s="26"/>
      <c r="AY23" s="26"/>
      <c r="AZ23" s="26"/>
      <c r="BA23" s="26"/>
      <c r="BB23" s="26"/>
      <c r="BC23" s="26"/>
      <c r="BD23" s="7"/>
      <c r="BE23" s="30"/>
      <c r="BF23" s="31"/>
      <c r="BG23" s="31"/>
      <c r="BH23" s="31"/>
      <c r="BI23" s="31"/>
      <c r="BJ23" s="31"/>
      <c r="BK23" s="31"/>
      <c r="BL23" s="32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5" t="s">
        <v>23</v>
      </c>
      <c r="AQ24" s="25"/>
      <c r="AR24" s="25"/>
      <c r="AS24" s="25"/>
      <c r="AT24" s="25"/>
      <c r="AU24" s="25"/>
      <c r="AV24" s="9"/>
      <c r="AW24" s="5"/>
      <c r="AX24" s="25" t="s">
        <v>24</v>
      </c>
      <c r="AY24" s="25"/>
      <c r="AZ24" s="25"/>
      <c r="BA24" s="25"/>
      <c r="BB24" s="25"/>
      <c r="BC24" s="25"/>
      <c r="BD24" s="9"/>
      <c r="BE24" s="27" t="s">
        <v>18</v>
      </c>
      <c r="BF24" s="28"/>
      <c r="BG24" s="28"/>
      <c r="BH24" s="28"/>
      <c r="BI24" s="28"/>
      <c r="BJ24" s="28"/>
      <c r="BK24" s="28"/>
      <c r="BL24" s="29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6"/>
      <c r="AQ25" s="26"/>
      <c r="AR25" s="26"/>
      <c r="AS25" s="26"/>
      <c r="AT25" s="26"/>
      <c r="AU25" s="26"/>
      <c r="AV25" s="7"/>
      <c r="AW25" s="4"/>
      <c r="AX25" s="26"/>
      <c r="AY25" s="26"/>
      <c r="AZ25" s="26"/>
      <c r="BA25" s="26"/>
      <c r="BB25" s="26"/>
      <c r="BC25" s="26"/>
      <c r="BD25" s="7"/>
      <c r="BE25" s="30"/>
      <c r="BF25" s="31"/>
      <c r="BG25" s="31"/>
      <c r="BH25" s="31"/>
      <c r="BI25" s="31"/>
      <c r="BJ25" s="31"/>
      <c r="BK25" s="31"/>
      <c r="BL25" s="32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5" t="s">
        <v>24</v>
      </c>
      <c r="AQ26" s="25"/>
      <c r="AR26" s="25"/>
      <c r="AS26" s="25"/>
      <c r="AT26" s="25"/>
      <c r="AU26" s="25"/>
      <c r="AV26" s="9"/>
      <c r="AW26" s="5"/>
      <c r="AX26" s="25" t="s">
        <v>25</v>
      </c>
      <c r="AY26" s="25"/>
      <c r="AZ26" s="25"/>
      <c r="BA26" s="25"/>
      <c r="BB26" s="25"/>
      <c r="BC26" s="25"/>
      <c r="BD26" s="9"/>
      <c r="BE26" s="27" t="s">
        <v>14</v>
      </c>
      <c r="BF26" s="28"/>
      <c r="BG26" s="28"/>
      <c r="BH26" s="28"/>
      <c r="BI26" s="28"/>
      <c r="BJ26" s="28"/>
      <c r="BK26" s="28"/>
      <c r="BL26" s="29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6"/>
      <c r="AQ27" s="26"/>
      <c r="AR27" s="26"/>
      <c r="AS27" s="26"/>
      <c r="AT27" s="26"/>
      <c r="AU27" s="26"/>
      <c r="AV27" s="7"/>
      <c r="AW27" s="4"/>
      <c r="AX27" s="26"/>
      <c r="AY27" s="26"/>
      <c r="AZ27" s="26"/>
      <c r="BA27" s="26"/>
      <c r="BB27" s="26"/>
      <c r="BC27" s="26"/>
      <c r="BD27" s="7"/>
      <c r="BE27" s="30"/>
      <c r="BF27" s="31"/>
      <c r="BG27" s="31"/>
      <c r="BH27" s="31"/>
      <c r="BI27" s="31"/>
      <c r="BJ27" s="31"/>
      <c r="BK27" s="31"/>
      <c r="BL27" s="32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25" t="s">
        <v>25</v>
      </c>
      <c r="AQ28" s="25"/>
      <c r="AR28" s="25"/>
      <c r="AS28" s="25"/>
      <c r="AT28" s="25"/>
      <c r="AU28" s="25"/>
      <c r="AV28" s="9"/>
      <c r="AW28" s="5"/>
      <c r="AX28" s="25" t="s">
        <v>26</v>
      </c>
      <c r="AY28" s="25"/>
      <c r="AZ28" s="25"/>
      <c r="BA28" s="25"/>
      <c r="BB28" s="25"/>
      <c r="BC28" s="25"/>
      <c r="BD28" s="9"/>
      <c r="BE28" s="27" t="s">
        <v>18</v>
      </c>
      <c r="BF28" s="28"/>
      <c r="BG28" s="28"/>
      <c r="BH28" s="28"/>
      <c r="BI28" s="28"/>
      <c r="BJ28" s="28"/>
      <c r="BK28" s="28"/>
      <c r="BL28" s="29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26"/>
      <c r="AQ29" s="26"/>
      <c r="AR29" s="26"/>
      <c r="AS29" s="26"/>
      <c r="AT29" s="26"/>
      <c r="AU29" s="26"/>
      <c r="AV29" s="7"/>
      <c r="AW29" s="4"/>
      <c r="AX29" s="26"/>
      <c r="AY29" s="26"/>
      <c r="AZ29" s="26"/>
      <c r="BA29" s="26"/>
      <c r="BB29" s="26"/>
      <c r="BC29" s="26"/>
      <c r="BD29" s="7"/>
      <c r="BE29" s="30"/>
      <c r="BF29" s="31"/>
      <c r="BG29" s="31"/>
      <c r="BH29" s="31"/>
      <c r="BI29" s="31"/>
      <c r="BJ29" s="31"/>
      <c r="BK29" s="31"/>
      <c r="BL29" s="32"/>
      <c r="BM29" s="1"/>
      <c r="BN29" s="1"/>
      <c r="BO29" s="6"/>
    </row>
    <row r="30" spans="1:67" ht="10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5"/>
      <c r="AP30" s="25" t="s">
        <v>26</v>
      </c>
      <c r="AQ30" s="25"/>
      <c r="AR30" s="25"/>
      <c r="AS30" s="25"/>
      <c r="AT30" s="25"/>
      <c r="AU30" s="25"/>
      <c r="AV30" s="9"/>
      <c r="AW30" s="5"/>
      <c r="AX30" s="25" t="s">
        <v>27</v>
      </c>
      <c r="AY30" s="25"/>
      <c r="AZ30" s="25"/>
      <c r="BA30" s="25"/>
      <c r="BB30" s="25"/>
      <c r="BC30" s="25"/>
      <c r="BD30" s="9"/>
      <c r="BE30" s="27" t="s">
        <v>14</v>
      </c>
      <c r="BF30" s="28"/>
      <c r="BG30" s="28"/>
      <c r="BH30" s="28"/>
      <c r="BI30" s="28"/>
      <c r="BJ30" s="28"/>
      <c r="BK30" s="28"/>
      <c r="BL30" s="29"/>
      <c r="BM30" s="1"/>
      <c r="BN30" s="1"/>
      <c r="BO30" s="6"/>
    </row>
    <row r="31" spans="1:67" ht="10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4"/>
      <c r="AP31" s="26"/>
      <c r="AQ31" s="26"/>
      <c r="AR31" s="26"/>
      <c r="AS31" s="26"/>
      <c r="AT31" s="26"/>
      <c r="AU31" s="26"/>
      <c r="AV31" s="7"/>
      <c r="AW31" s="4"/>
      <c r="AX31" s="26"/>
      <c r="AY31" s="26"/>
      <c r="AZ31" s="26"/>
      <c r="BA31" s="26"/>
      <c r="BB31" s="26"/>
      <c r="BC31" s="26"/>
      <c r="BD31" s="7"/>
      <c r="BE31" s="30"/>
      <c r="BF31" s="31"/>
      <c r="BG31" s="31"/>
      <c r="BH31" s="31"/>
      <c r="BI31" s="31"/>
      <c r="BJ31" s="31"/>
      <c r="BK31" s="31"/>
      <c r="BL31" s="32"/>
      <c r="BM31" s="1"/>
      <c r="BN31" s="1"/>
      <c r="BO31" s="6"/>
    </row>
    <row r="32" spans="1:67" ht="10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5"/>
      <c r="AP32" s="25" t="s">
        <v>27</v>
      </c>
      <c r="AQ32" s="25"/>
      <c r="AR32" s="25"/>
      <c r="AS32" s="25"/>
      <c r="AT32" s="25"/>
      <c r="AU32" s="25"/>
      <c r="AV32" s="9"/>
      <c r="AW32" s="5"/>
      <c r="AX32" s="25" t="s">
        <v>28</v>
      </c>
      <c r="AY32" s="25"/>
      <c r="AZ32" s="25"/>
      <c r="BA32" s="25"/>
      <c r="BB32" s="25"/>
      <c r="BC32" s="25"/>
      <c r="BD32" s="9"/>
      <c r="BE32" s="27" t="s">
        <v>18</v>
      </c>
      <c r="BF32" s="28"/>
      <c r="BG32" s="28"/>
      <c r="BH32" s="28"/>
      <c r="BI32" s="28"/>
      <c r="BJ32" s="28"/>
      <c r="BK32" s="28"/>
      <c r="BL32" s="29"/>
      <c r="BM32" s="1"/>
      <c r="BN32" s="1"/>
      <c r="BO32" s="6"/>
    </row>
    <row r="33" spans="1:67" ht="10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4"/>
      <c r="AP33" s="26"/>
      <c r="AQ33" s="26"/>
      <c r="AR33" s="26"/>
      <c r="AS33" s="26"/>
      <c r="AT33" s="26"/>
      <c r="AU33" s="26"/>
      <c r="AV33" s="7"/>
      <c r="AW33" s="4"/>
      <c r="AX33" s="26"/>
      <c r="AY33" s="26"/>
      <c r="AZ33" s="26"/>
      <c r="BA33" s="26"/>
      <c r="BB33" s="26"/>
      <c r="BC33" s="26"/>
      <c r="BD33" s="7"/>
      <c r="BE33" s="30"/>
      <c r="BF33" s="31"/>
      <c r="BG33" s="31"/>
      <c r="BH33" s="31"/>
      <c r="BI33" s="31"/>
      <c r="BJ33" s="31"/>
      <c r="BK33" s="31"/>
      <c r="BL33" s="32"/>
      <c r="BM33" s="1"/>
      <c r="BN33" s="1"/>
      <c r="BO33" s="6"/>
    </row>
    <row r="34" spans="1:67" ht="10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5"/>
      <c r="AP34" s="25" t="s">
        <v>28</v>
      </c>
      <c r="AQ34" s="25"/>
      <c r="AR34" s="25"/>
      <c r="AS34" s="25"/>
      <c r="AT34" s="25"/>
      <c r="AU34" s="25"/>
      <c r="AV34" s="9"/>
      <c r="AW34" s="5"/>
      <c r="AX34" s="25" t="s">
        <v>29</v>
      </c>
      <c r="AY34" s="25"/>
      <c r="AZ34" s="25"/>
      <c r="BA34" s="25"/>
      <c r="BB34" s="25"/>
      <c r="BC34" s="25"/>
      <c r="BD34" s="9"/>
      <c r="BE34" s="27" t="s">
        <v>14</v>
      </c>
      <c r="BF34" s="28"/>
      <c r="BG34" s="28"/>
      <c r="BH34" s="28"/>
      <c r="BI34" s="28"/>
      <c r="BJ34" s="28"/>
      <c r="BK34" s="28"/>
      <c r="BL34" s="29"/>
      <c r="BM34" s="1"/>
      <c r="BN34" s="1"/>
      <c r="BO34" s="6"/>
    </row>
    <row r="35" spans="1:67" ht="10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4"/>
      <c r="AP35" s="26"/>
      <c r="AQ35" s="26"/>
      <c r="AR35" s="26"/>
      <c r="AS35" s="26"/>
      <c r="AT35" s="26"/>
      <c r="AU35" s="26"/>
      <c r="AV35" s="7"/>
      <c r="AW35" s="4"/>
      <c r="AX35" s="26"/>
      <c r="AY35" s="26"/>
      <c r="AZ35" s="26"/>
      <c r="BA35" s="26"/>
      <c r="BB35" s="26"/>
      <c r="BC35" s="26"/>
      <c r="BD35" s="7"/>
      <c r="BE35" s="30"/>
      <c r="BF35" s="31"/>
      <c r="BG35" s="31"/>
      <c r="BH35" s="31"/>
      <c r="BI35" s="31"/>
      <c r="BJ35" s="31"/>
      <c r="BK35" s="31"/>
      <c r="BL35" s="32"/>
      <c r="BM35" s="1"/>
      <c r="BN35" s="1"/>
      <c r="BO35" s="6"/>
    </row>
    <row r="36" spans="1:67" ht="10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5"/>
      <c r="AP36" s="25" t="s">
        <v>29</v>
      </c>
      <c r="AQ36" s="25"/>
      <c r="AR36" s="25"/>
      <c r="AS36" s="25"/>
      <c r="AT36" s="25"/>
      <c r="AU36" s="25"/>
      <c r="AV36" s="9"/>
      <c r="AW36" s="5"/>
      <c r="AX36" s="25" t="s">
        <v>30</v>
      </c>
      <c r="AY36" s="25"/>
      <c r="AZ36" s="25"/>
      <c r="BA36" s="25"/>
      <c r="BB36" s="25"/>
      <c r="BC36" s="25"/>
      <c r="BD36" s="9"/>
      <c r="BE36" s="27" t="s">
        <v>12</v>
      </c>
      <c r="BF36" s="28"/>
      <c r="BG36" s="28"/>
      <c r="BH36" s="28"/>
      <c r="BI36" s="28"/>
      <c r="BJ36" s="28"/>
      <c r="BK36" s="28"/>
      <c r="BL36" s="29"/>
      <c r="BM36" s="1"/>
      <c r="BN36" s="1"/>
      <c r="BO36" s="6"/>
    </row>
    <row r="37" spans="1:67" ht="10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4"/>
      <c r="AP37" s="26"/>
      <c r="AQ37" s="26"/>
      <c r="AR37" s="26"/>
      <c r="AS37" s="26"/>
      <c r="AT37" s="26"/>
      <c r="AU37" s="26"/>
      <c r="AV37" s="7"/>
      <c r="AW37" s="4"/>
      <c r="AX37" s="26"/>
      <c r="AY37" s="26"/>
      <c r="AZ37" s="26"/>
      <c r="BA37" s="26"/>
      <c r="BB37" s="26"/>
      <c r="BC37" s="26"/>
      <c r="BD37" s="7"/>
      <c r="BE37" s="30"/>
      <c r="BF37" s="31"/>
      <c r="BG37" s="31"/>
      <c r="BH37" s="31"/>
      <c r="BI37" s="31"/>
      <c r="BJ37" s="31"/>
      <c r="BK37" s="31"/>
      <c r="BL37" s="32"/>
      <c r="BM37" s="1"/>
      <c r="BN37" s="1"/>
      <c r="BO37" s="6"/>
    </row>
    <row r="38" spans="1:67" ht="10.5" customHeight="1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5"/>
      <c r="AP38" s="25" t="s">
        <v>30</v>
      </c>
      <c r="AQ38" s="25"/>
      <c r="AR38" s="25"/>
      <c r="AS38" s="25"/>
      <c r="AT38" s="25"/>
      <c r="AU38" s="25"/>
      <c r="AV38" s="9"/>
      <c r="AW38" s="5"/>
      <c r="AX38" s="25" t="s">
        <v>31</v>
      </c>
      <c r="AY38" s="25"/>
      <c r="AZ38" s="25"/>
      <c r="BA38" s="25"/>
      <c r="BB38" s="25"/>
      <c r="BC38" s="25"/>
      <c r="BD38" s="9"/>
      <c r="BE38" s="27" t="s">
        <v>18</v>
      </c>
      <c r="BF38" s="28"/>
      <c r="BG38" s="28"/>
      <c r="BH38" s="28"/>
      <c r="BI38" s="28"/>
      <c r="BJ38" s="28"/>
      <c r="BK38" s="28"/>
      <c r="BL38" s="29"/>
      <c r="BM38" s="1"/>
      <c r="BN38" s="1"/>
      <c r="BO38" s="6"/>
    </row>
    <row r="39" spans="1:67" ht="10.5" customHeight="1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4"/>
      <c r="AP39" s="26"/>
      <c r="AQ39" s="26"/>
      <c r="AR39" s="26"/>
      <c r="AS39" s="26"/>
      <c r="AT39" s="26"/>
      <c r="AU39" s="26"/>
      <c r="AV39" s="7"/>
      <c r="AW39" s="4"/>
      <c r="AX39" s="26"/>
      <c r="AY39" s="26"/>
      <c r="AZ39" s="26"/>
      <c r="BA39" s="26"/>
      <c r="BB39" s="26"/>
      <c r="BC39" s="26"/>
      <c r="BD39" s="7"/>
      <c r="BE39" s="30"/>
      <c r="BF39" s="31"/>
      <c r="BG39" s="31"/>
      <c r="BH39" s="31"/>
      <c r="BI39" s="31"/>
      <c r="BJ39" s="31"/>
      <c r="BK39" s="31"/>
      <c r="BL39" s="32"/>
      <c r="BM39" s="1"/>
      <c r="BN39" s="1"/>
      <c r="BO39" s="6"/>
    </row>
    <row r="40" spans="1:67" ht="10.5" customHeight="1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5"/>
      <c r="AP40" s="25" t="s">
        <v>31</v>
      </c>
      <c r="AQ40" s="25"/>
      <c r="AR40" s="25"/>
      <c r="AS40" s="25"/>
      <c r="AT40" s="25"/>
      <c r="AU40" s="25"/>
      <c r="AV40" s="9"/>
      <c r="AW40" s="5"/>
      <c r="AX40" s="25" t="s">
        <v>32</v>
      </c>
      <c r="AY40" s="25"/>
      <c r="AZ40" s="25"/>
      <c r="BA40" s="25"/>
      <c r="BB40" s="25"/>
      <c r="BC40" s="25"/>
      <c r="BD40" s="9"/>
      <c r="BE40" s="27" t="s">
        <v>12</v>
      </c>
      <c r="BF40" s="28"/>
      <c r="BG40" s="28"/>
      <c r="BH40" s="28"/>
      <c r="BI40" s="28"/>
      <c r="BJ40" s="28"/>
      <c r="BK40" s="28"/>
      <c r="BL40" s="29"/>
      <c r="BM40" s="1"/>
      <c r="BN40" s="1"/>
      <c r="BO40" s="6"/>
    </row>
    <row r="41" spans="1:67" ht="10.5" customHeight="1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4"/>
      <c r="AP41" s="26"/>
      <c r="AQ41" s="26"/>
      <c r="AR41" s="26"/>
      <c r="AS41" s="26"/>
      <c r="AT41" s="26"/>
      <c r="AU41" s="26"/>
      <c r="AV41" s="7"/>
      <c r="AW41" s="4"/>
      <c r="AX41" s="26"/>
      <c r="AY41" s="26"/>
      <c r="AZ41" s="26"/>
      <c r="BA41" s="26"/>
      <c r="BB41" s="26"/>
      <c r="BC41" s="26"/>
      <c r="BD41" s="7"/>
      <c r="BE41" s="30"/>
      <c r="BF41" s="31"/>
      <c r="BG41" s="31"/>
      <c r="BH41" s="31"/>
      <c r="BI41" s="31"/>
      <c r="BJ41" s="31"/>
      <c r="BK41" s="31"/>
      <c r="BL41" s="32"/>
      <c r="BM41" s="1"/>
      <c r="BN41" s="1"/>
      <c r="BO41" s="6"/>
    </row>
    <row r="42" spans="1:67" ht="10.5" customHeigh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5"/>
      <c r="AP42" s="25" t="s">
        <v>32</v>
      </c>
      <c r="AQ42" s="25"/>
      <c r="AR42" s="25"/>
      <c r="AS42" s="25"/>
      <c r="AT42" s="25"/>
      <c r="AU42" s="25"/>
      <c r="AV42" s="9"/>
      <c r="AW42" s="5"/>
      <c r="AX42" s="25" t="s">
        <v>33</v>
      </c>
      <c r="AY42" s="25"/>
      <c r="AZ42" s="25"/>
      <c r="BA42" s="25"/>
      <c r="BB42" s="25"/>
      <c r="BC42" s="25"/>
      <c r="BD42" s="9"/>
      <c r="BE42" s="27" t="s">
        <v>14</v>
      </c>
      <c r="BF42" s="28"/>
      <c r="BG42" s="28"/>
      <c r="BH42" s="28"/>
      <c r="BI42" s="28"/>
      <c r="BJ42" s="28"/>
      <c r="BK42" s="28"/>
      <c r="BL42" s="29"/>
      <c r="BM42" s="1"/>
      <c r="BN42" s="1"/>
      <c r="BO42" s="6"/>
    </row>
    <row r="43" spans="1:67" ht="10.5" customHeight="1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4"/>
      <c r="AP43" s="26"/>
      <c r="AQ43" s="26"/>
      <c r="AR43" s="26"/>
      <c r="AS43" s="26"/>
      <c r="AT43" s="26"/>
      <c r="AU43" s="26"/>
      <c r="AV43" s="7"/>
      <c r="AW43" s="4"/>
      <c r="AX43" s="26"/>
      <c r="AY43" s="26"/>
      <c r="AZ43" s="26"/>
      <c r="BA43" s="26"/>
      <c r="BB43" s="26"/>
      <c r="BC43" s="26"/>
      <c r="BD43" s="7"/>
      <c r="BE43" s="30"/>
      <c r="BF43" s="31"/>
      <c r="BG43" s="31"/>
      <c r="BH43" s="31"/>
      <c r="BI43" s="31"/>
      <c r="BJ43" s="31"/>
      <c r="BK43" s="31"/>
      <c r="BL43" s="32"/>
      <c r="BM43" s="1"/>
      <c r="BN43" s="1"/>
      <c r="BO43" s="6"/>
    </row>
    <row r="44" spans="1:67" ht="10.5" customHeight="1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5"/>
      <c r="AP44" s="25" t="s">
        <v>33</v>
      </c>
      <c r="AQ44" s="25"/>
      <c r="AR44" s="25"/>
      <c r="AS44" s="25"/>
      <c r="AT44" s="25"/>
      <c r="AU44" s="25"/>
      <c r="AV44" s="9"/>
      <c r="AW44" s="5"/>
      <c r="AX44" s="25" t="s">
        <v>34</v>
      </c>
      <c r="AY44" s="25"/>
      <c r="AZ44" s="25"/>
      <c r="BA44" s="25"/>
      <c r="BB44" s="25"/>
      <c r="BC44" s="25"/>
      <c r="BD44" s="9"/>
      <c r="BE44" s="27" t="s">
        <v>12</v>
      </c>
      <c r="BF44" s="28"/>
      <c r="BG44" s="28"/>
      <c r="BH44" s="28"/>
      <c r="BI44" s="28"/>
      <c r="BJ44" s="28"/>
      <c r="BK44" s="28"/>
      <c r="BL44" s="29"/>
      <c r="BM44" s="1"/>
      <c r="BN44" s="1"/>
      <c r="BO44" s="6"/>
    </row>
    <row r="45" spans="1:67" ht="10.5" customHeight="1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4"/>
      <c r="AP45" s="26"/>
      <c r="AQ45" s="26"/>
      <c r="AR45" s="26"/>
      <c r="AS45" s="26"/>
      <c r="AT45" s="26"/>
      <c r="AU45" s="26"/>
      <c r="AV45" s="7"/>
      <c r="AW45" s="4"/>
      <c r="AX45" s="26"/>
      <c r="AY45" s="26"/>
      <c r="AZ45" s="26"/>
      <c r="BA45" s="26"/>
      <c r="BB45" s="26"/>
      <c r="BC45" s="26"/>
      <c r="BD45" s="7"/>
      <c r="BE45" s="30"/>
      <c r="BF45" s="31"/>
      <c r="BG45" s="31"/>
      <c r="BH45" s="31"/>
      <c r="BI45" s="31"/>
      <c r="BJ45" s="31"/>
      <c r="BK45" s="31"/>
      <c r="BL45" s="32"/>
      <c r="BM45" s="1"/>
      <c r="BN45" s="1"/>
      <c r="BO45" s="6"/>
    </row>
    <row r="46" spans="1:67" ht="10.5" customHeight="1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5"/>
      <c r="AP46" s="25" t="s">
        <v>34</v>
      </c>
      <c r="AQ46" s="25"/>
      <c r="AR46" s="25"/>
      <c r="AS46" s="25"/>
      <c r="AT46" s="25"/>
      <c r="AU46" s="25"/>
      <c r="AV46" s="9"/>
      <c r="AW46" s="5"/>
      <c r="AX46" s="25" t="s">
        <v>35</v>
      </c>
      <c r="AY46" s="25"/>
      <c r="AZ46" s="25"/>
      <c r="BA46" s="25"/>
      <c r="BB46" s="25"/>
      <c r="BC46" s="25"/>
      <c r="BD46" s="9"/>
      <c r="BE46" s="27" t="s">
        <v>18</v>
      </c>
      <c r="BF46" s="28"/>
      <c r="BG46" s="28"/>
      <c r="BH46" s="28"/>
      <c r="BI46" s="28"/>
      <c r="BJ46" s="28"/>
      <c r="BK46" s="28"/>
      <c r="BL46" s="29"/>
      <c r="BM46" s="1"/>
      <c r="BN46" s="1"/>
      <c r="BO46" s="6"/>
    </row>
    <row r="47" spans="1:67" ht="10.5" customHeight="1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4"/>
      <c r="AP47" s="26"/>
      <c r="AQ47" s="26"/>
      <c r="AR47" s="26"/>
      <c r="AS47" s="26"/>
      <c r="AT47" s="26"/>
      <c r="AU47" s="26"/>
      <c r="AV47" s="7"/>
      <c r="AW47" s="4"/>
      <c r="AX47" s="26"/>
      <c r="AY47" s="26"/>
      <c r="AZ47" s="26"/>
      <c r="BA47" s="26"/>
      <c r="BB47" s="26"/>
      <c r="BC47" s="26"/>
      <c r="BD47" s="7"/>
      <c r="BE47" s="30"/>
      <c r="BF47" s="31"/>
      <c r="BG47" s="31"/>
      <c r="BH47" s="31"/>
      <c r="BI47" s="31"/>
      <c r="BJ47" s="31"/>
      <c r="BK47" s="31"/>
      <c r="BL47" s="32"/>
      <c r="BM47" s="1"/>
      <c r="BN47" s="1"/>
      <c r="BO47" s="6"/>
    </row>
    <row r="48" spans="1:67" ht="10.5" customHeight="1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5"/>
      <c r="AP48" s="25" t="s">
        <v>35</v>
      </c>
      <c r="AQ48" s="25"/>
      <c r="AR48" s="25"/>
      <c r="AS48" s="25"/>
      <c r="AT48" s="25"/>
      <c r="AU48" s="25"/>
      <c r="AV48" s="9"/>
      <c r="AW48" s="5"/>
      <c r="AX48" s="25" t="s">
        <v>36</v>
      </c>
      <c r="AY48" s="25"/>
      <c r="AZ48" s="25"/>
      <c r="BA48" s="25"/>
      <c r="BB48" s="25"/>
      <c r="BC48" s="25"/>
      <c r="BD48" s="9"/>
      <c r="BE48" s="27" t="s">
        <v>16</v>
      </c>
      <c r="BF48" s="28"/>
      <c r="BG48" s="28"/>
      <c r="BH48" s="28"/>
      <c r="BI48" s="28"/>
      <c r="BJ48" s="28"/>
      <c r="BK48" s="28"/>
      <c r="BL48" s="29"/>
      <c r="BM48" s="1"/>
      <c r="BN48" s="1"/>
      <c r="BO48" s="6"/>
    </row>
    <row r="49" spans="1:67" ht="10.5" customHeight="1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4"/>
      <c r="AP49" s="26"/>
      <c r="AQ49" s="26"/>
      <c r="AR49" s="26"/>
      <c r="AS49" s="26"/>
      <c r="AT49" s="26"/>
      <c r="AU49" s="26"/>
      <c r="AV49" s="7"/>
      <c r="AW49" s="4"/>
      <c r="AX49" s="26"/>
      <c r="AY49" s="26"/>
      <c r="AZ49" s="26"/>
      <c r="BA49" s="26"/>
      <c r="BB49" s="26"/>
      <c r="BC49" s="26"/>
      <c r="BD49" s="7"/>
      <c r="BE49" s="30"/>
      <c r="BF49" s="31"/>
      <c r="BG49" s="31"/>
      <c r="BH49" s="31"/>
      <c r="BI49" s="31"/>
      <c r="BJ49" s="31"/>
      <c r="BK49" s="31"/>
      <c r="BL49" s="32"/>
      <c r="BM49" s="1"/>
      <c r="BN49" s="1"/>
      <c r="BO49" s="6"/>
    </row>
    <row r="50" spans="1:67" ht="10.5" customHeight="1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5"/>
      <c r="AP50" s="25" t="s">
        <v>36</v>
      </c>
      <c r="AQ50" s="25"/>
      <c r="AR50" s="25"/>
      <c r="AS50" s="25"/>
      <c r="AT50" s="25"/>
      <c r="AU50" s="25"/>
      <c r="AV50" s="9"/>
      <c r="AW50" s="5"/>
      <c r="AX50" s="25" t="s">
        <v>37</v>
      </c>
      <c r="AY50" s="25"/>
      <c r="AZ50" s="25"/>
      <c r="BA50" s="25"/>
      <c r="BB50" s="25"/>
      <c r="BC50" s="25"/>
      <c r="BD50" s="9"/>
      <c r="BE50" s="27" t="s">
        <v>18</v>
      </c>
      <c r="BF50" s="28"/>
      <c r="BG50" s="28"/>
      <c r="BH50" s="28"/>
      <c r="BI50" s="28"/>
      <c r="BJ50" s="28"/>
      <c r="BK50" s="28"/>
      <c r="BL50" s="29"/>
      <c r="BM50" s="1"/>
      <c r="BN50" s="1"/>
      <c r="BO50" s="6"/>
    </row>
    <row r="51" spans="1:67" ht="10.5" customHeight="1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4"/>
      <c r="AP51" s="26"/>
      <c r="AQ51" s="26"/>
      <c r="AR51" s="26"/>
      <c r="AS51" s="26"/>
      <c r="AT51" s="26"/>
      <c r="AU51" s="26"/>
      <c r="AV51" s="7"/>
      <c r="AW51" s="4"/>
      <c r="AX51" s="26"/>
      <c r="AY51" s="26"/>
      <c r="AZ51" s="26"/>
      <c r="BA51" s="26"/>
      <c r="BB51" s="26"/>
      <c r="BC51" s="26"/>
      <c r="BD51" s="7"/>
      <c r="BE51" s="30"/>
      <c r="BF51" s="31"/>
      <c r="BG51" s="31"/>
      <c r="BH51" s="31"/>
      <c r="BI51" s="31"/>
      <c r="BJ51" s="31"/>
      <c r="BK51" s="31"/>
      <c r="BL51" s="32"/>
      <c r="BM51" s="1"/>
      <c r="BN51" s="1"/>
      <c r="BO51" s="6"/>
    </row>
    <row r="52" spans="1:67" ht="10.5" customHeight="1" x14ac:dyDescent="0.25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5"/>
      <c r="AP52" s="25" t="s">
        <v>37</v>
      </c>
      <c r="AQ52" s="25"/>
      <c r="AR52" s="25"/>
      <c r="AS52" s="25"/>
      <c r="AT52" s="25"/>
      <c r="AU52" s="25"/>
      <c r="AV52" s="9"/>
      <c r="AW52" s="5"/>
      <c r="AX52" s="25" t="s">
        <v>38</v>
      </c>
      <c r="AY52" s="25"/>
      <c r="AZ52" s="25"/>
      <c r="BA52" s="25"/>
      <c r="BB52" s="25"/>
      <c r="BC52" s="25"/>
      <c r="BD52" s="9"/>
      <c r="BE52" s="27" t="s">
        <v>16</v>
      </c>
      <c r="BF52" s="28"/>
      <c r="BG52" s="28"/>
      <c r="BH52" s="28"/>
      <c r="BI52" s="28"/>
      <c r="BJ52" s="28"/>
      <c r="BK52" s="28"/>
      <c r="BL52" s="29"/>
      <c r="BM52" s="1"/>
      <c r="BN52" s="1"/>
      <c r="BO52" s="6"/>
    </row>
    <row r="53" spans="1:67" ht="10.5" customHeight="1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4"/>
      <c r="AP53" s="26"/>
      <c r="AQ53" s="26"/>
      <c r="AR53" s="26"/>
      <c r="AS53" s="26"/>
      <c r="AT53" s="26"/>
      <c r="AU53" s="26"/>
      <c r="AV53" s="7"/>
      <c r="AW53" s="4"/>
      <c r="AX53" s="26"/>
      <c r="AY53" s="26"/>
      <c r="AZ53" s="26"/>
      <c r="BA53" s="26"/>
      <c r="BB53" s="26"/>
      <c r="BC53" s="26"/>
      <c r="BD53" s="7"/>
      <c r="BE53" s="30"/>
      <c r="BF53" s="31"/>
      <c r="BG53" s="31"/>
      <c r="BH53" s="31"/>
      <c r="BI53" s="31"/>
      <c r="BJ53" s="31"/>
      <c r="BK53" s="31"/>
      <c r="BL53" s="32"/>
      <c r="BM53" s="1"/>
      <c r="BN53" s="1"/>
      <c r="BO53" s="6"/>
    </row>
    <row r="54" spans="1:67" ht="10.5" customHeight="1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5"/>
      <c r="AP54" s="25" t="s">
        <v>38</v>
      </c>
      <c r="AQ54" s="25"/>
      <c r="AR54" s="25"/>
      <c r="AS54" s="25"/>
      <c r="AT54" s="25"/>
      <c r="AU54" s="25"/>
      <c r="AV54" s="9"/>
      <c r="AW54" s="5"/>
      <c r="AX54" s="25" t="s">
        <v>39</v>
      </c>
      <c r="AY54" s="25"/>
      <c r="AZ54" s="25"/>
      <c r="BA54" s="25"/>
      <c r="BB54" s="25"/>
      <c r="BC54" s="25"/>
      <c r="BD54" s="9"/>
      <c r="BE54" s="27" t="s">
        <v>18</v>
      </c>
      <c r="BF54" s="28"/>
      <c r="BG54" s="28"/>
      <c r="BH54" s="28"/>
      <c r="BI54" s="28"/>
      <c r="BJ54" s="28"/>
      <c r="BK54" s="28"/>
      <c r="BL54" s="29"/>
      <c r="BM54" s="1"/>
      <c r="BN54" s="1"/>
      <c r="BO54" s="6"/>
    </row>
    <row r="55" spans="1:67" ht="10.5" customHeight="1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4"/>
      <c r="AP55" s="26"/>
      <c r="AQ55" s="26"/>
      <c r="AR55" s="26"/>
      <c r="AS55" s="26"/>
      <c r="AT55" s="26"/>
      <c r="AU55" s="26"/>
      <c r="AV55" s="7"/>
      <c r="AW55" s="4"/>
      <c r="AX55" s="26"/>
      <c r="AY55" s="26"/>
      <c r="AZ55" s="26"/>
      <c r="BA55" s="26"/>
      <c r="BB55" s="26"/>
      <c r="BC55" s="26"/>
      <c r="BD55" s="7"/>
      <c r="BE55" s="30"/>
      <c r="BF55" s="31"/>
      <c r="BG55" s="31"/>
      <c r="BH55" s="31"/>
      <c r="BI55" s="31"/>
      <c r="BJ55" s="31"/>
      <c r="BK55" s="31"/>
      <c r="BL55" s="32"/>
      <c r="BM55" s="1"/>
      <c r="BN55" s="1"/>
      <c r="BO55" s="6"/>
    </row>
    <row r="56" spans="1:67" ht="10.5" customHeight="1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5"/>
      <c r="AP56" s="25" t="s">
        <v>39</v>
      </c>
      <c r="AQ56" s="25"/>
      <c r="AR56" s="25"/>
      <c r="AS56" s="25"/>
      <c r="AT56" s="25"/>
      <c r="AU56" s="25"/>
      <c r="AV56" s="9"/>
      <c r="AW56" s="5"/>
      <c r="AX56" s="25" t="s">
        <v>40</v>
      </c>
      <c r="AY56" s="25"/>
      <c r="AZ56" s="25"/>
      <c r="BA56" s="25"/>
      <c r="BB56" s="25"/>
      <c r="BC56" s="25"/>
      <c r="BD56" s="9"/>
      <c r="BE56" s="27" t="s">
        <v>16</v>
      </c>
      <c r="BF56" s="28"/>
      <c r="BG56" s="28"/>
      <c r="BH56" s="28"/>
      <c r="BI56" s="28"/>
      <c r="BJ56" s="28"/>
      <c r="BK56" s="28"/>
      <c r="BL56" s="29"/>
      <c r="BM56" s="1"/>
      <c r="BN56" s="1"/>
      <c r="BO56" s="6"/>
    </row>
    <row r="57" spans="1:67" ht="10.5" customHeight="1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4"/>
      <c r="AP57" s="26"/>
      <c r="AQ57" s="26"/>
      <c r="AR57" s="26"/>
      <c r="AS57" s="26"/>
      <c r="AT57" s="26"/>
      <c r="AU57" s="26"/>
      <c r="AV57" s="7"/>
      <c r="AW57" s="4"/>
      <c r="AX57" s="26"/>
      <c r="AY57" s="26"/>
      <c r="AZ57" s="26"/>
      <c r="BA57" s="26"/>
      <c r="BB57" s="26"/>
      <c r="BC57" s="26"/>
      <c r="BD57" s="7"/>
      <c r="BE57" s="30"/>
      <c r="BF57" s="31"/>
      <c r="BG57" s="31"/>
      <c r="BH57" s="31"/>
      <c r="BI57" s="31"/>
      <c r="BJ57" s="31"/>
      <c r="BK57" s="31"/>
      <c r="BL57" s="32"/>
      <c r="BM57" s="1"/>
      <c r="BN57" s="1"/>
      <c r="BO57" s="6"/>
    </row>
    <row r="58" spans="1:67" ht="10.5" customHeight="1" x14ac:dyDescent="0.25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5"/>
      <c r="AP58" s="25" t="s">
        <v>40</v>
      </c>
      <c r="AQ58" s="25"/>
      <c r="AR58" s="25"/>
      <c r="AS58" s="25"/>
      <c r="AT58" s="25"/>
      <c r="AU58" s="25"/>
      <c r="AV58" s="9"/>
      <c r="AW58" s="5"/>
      <c r="AX58" s="25" t="s">
        <v>41</v>
      </c>
      <c r="AY58" s="25"/>
      <c r="AZ58" s="25"/>
      <c r="BA58" s="25"/>
      <c r="BB58" s="25"/>
      <c r="BC58" s="25"/>
      <c r="BD58" s="9"/>
      <c r="BE58" s="27" t="s">
        <v>18</v>
      </c>
      <c r="BF58" s="28"/>
      <c r="BG58" s="28"/>
      <c r="BH58" s="28"/>
      <c r="BI58" s="28"/>
      <c r="BJ58" s="28"/>
      <c r="BK58" s="28"/>
      <c r="BL58" s="29"/>
      <c r="BM58" s="1"/>
      <c r="BN58" s="1"/>
      <c r="BO58" s="6"/>
    </row>
    <row r="59" spans="1:67" ht="10.5" customHeight="1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4"/>
      <c r="AP59" s="26"/>
      <c r="AQ59" s="26"/>
      <c r="AR59" s="26"/>
      <c r="AS59" s="26"/>
      <c r="AT59" s="26"/>
      <c r="AU59" s="26"/>
      <c r="AV59" s="7"/>
      <c r="AW59" s="4"/>
      <c r="AX59" s="26"/>
      <c r="AY59" s="26"/>
      <c r="AZ59" s="26"/>
      <c r="BA59" s="26"/>
      <c r="BB59" s="26"/>
      <c r="BC59" s="26"/>
      <c r="BD59" s="7"/>
      <c r="BE59" s="30"/>
      <c r="BF59" s="31"/>
      <c r="BG59" s="31"/>
      <c r="BH59" s="31"/>
      <c r="BI59" s="31"/>
      <c r="BJ59" s="31"/>
      <c r="BK59" s="31"/>
      <c r="BL59" s="32"/>
      <c r="BM59" s="1"/>
      <c r="BN59" s="1"/>
      <c r="BO59" s="6"/>
    </row>
    <row r="60" spans="1:67" ht="10.5" customHeight="1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5"/>
      <c r="AP60" s="25" t="s">
        <v>41</v>
      </c>
      <c r="AQ60" s="25"/>
      <c r="AR60" s="25"/>
      <c r="AS60" s="25"/>
      <c r="AT60" s="25"/>
      <c r="AU60" s="25"/>
      <c r="AV60" s="9"/>
      <c r="AW60" s="5"/>
      <c r="AX60" s="25" t="s">
        <v>42</v>
      </c>
      <c r="AY60" s="25"/>
      <c r="AZ60" s="25"/>
      <c r="BA60" s="25"/>
      <c r="BB60" s="25"/>
      <c r="BC60" s="25"/>
      <c r="BD60" s="9"/>
      <c r="BE60" s="27" t="s">
        <v>12</v>
      </c>
      <c r="BF60" s="28"/>
      <c r="BG60" s="28"/>
      <c r="BH60" s="28"/>
      <c r="BI60" s="28"/>
      <c r="BJ60" s="28"/>
      <c r="BK60" s="28"/>
      <c r="BL60" s="29"/>
      <c r="BM60" s="1"/>
      <c r="BN60" s="1"/>
      <c r="BO60" s="6"/>
    </row>
    <row r="61" spans="1:67" ht="10.5" customHeight="1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4"/>
      <c r="AP61" s="26"/>
      <c r="AQ61" s="26"/>
      <c r="AR61" s="26"/>
      <c r="AS61" s="26"/>
      <c r="AT61" s="26"/>
      <c r="AU61" s="26"/>
      <c r="AV61" s="7"/>
      <c r="AW61" s="4"/>
      <c r="AX61" s="26"/>
      <c r="AY61" s="26"/>
      <c r="AZ61" s="26"/>
      <c r="BA61" s="26"/>
      <c r="BB61" s="26"/>
      <c r="BC61" s="26"/>
      <c r="BD61" s="7"/>
      <c r="BE61" s="30"/>
      <c r="BF61" s="31"/>
      <c r="BG61" s="31"/>
      <c r="BH61" s="31"/>
      <c r="BI61" s="31"/>
      <c r="BJ61" s="31"/>
      <c r="BK61" s="31"/>
      <c r="BL61" s="32"/>
      <c r="BM61" s="1"/>
      <c r="BN61" s="1"/>
      <c r="BO61" s="6"/>
    </row>
    <row r="62" spans="1:67" ht="10.5" customHeight="1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5"/>
      <c r="AP62" s="25" t="s">
        <v>42</v>
      </c>
      <c r="AQ62" s="25"/>
      <c r="AR62" s="25"/>
      <c r="AS62" s="25"/>
      <c r="AT62" s="25"/>
      <c r="AU62" s="25"/>
      <c r="AV62" s="9"/>
      <c r="AW62" s="5"/>
      <c r="AX62" s="25" t="s">
        <v>43</v>
      </c>
      <c r="AY62" s="25"/>
      <c r="AZ62" s="25"/>
      <c r="BA62" s="25"/>
      <c r="BB62" s="25"/>
      <c r="BC62" s="25"/>
      <c r="BD62" s="9"/>
      <c r="BE62" s="27" t="s">
        <v>18</v>
      </c>
      <c r="BF62" s="28"/>
      <c r="BG62" s="28"/>
      <c r="BH62" s="28"/>
      <c r="BI62" s="28"/>
      <c r="BJ62" s="28"/>
      <c r="BK62" s="28"/>
      <c r="BL62" s="29"/>
      <c r="BM62" s="1"/>
      <c r="BN62" s="1"/>
      <c r="BO62" s="6"/>
    </row>
    <row r="63" spans="1:67" ht="10.5" customHeight="1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4"/>
      <c r="AP63" s="26"/>
      <c r="AQ63" s="26"/>
      <c r="AR63" s="26"/>
      <c r="AS63" s="26"/>
      <c r="AT63" s="26"/>
      <c r="AU63" s="26"/>
      <c r="AV63" s="7"/>
      <c r="AW63" s="4"/>
      <c r="AX63" s="26"/>
      <c r="AY63" s="26"/>
      <c r="AZ63" s="26"/>
      <c r="BA63" s="26"/>
      <c r="BB63" s="26"/>
      <c r="BC63" s="26"/>
      <c r="BD63" s="7"/>
      <c r="BE63" s="30"/>
      <c r="BF63" s="31"/>
      <c r="BG63" s="31"/>
      <c r="BH63" s="31"/>
      <c r="BI63" s="31"/>
      <c r="BJ63" s="31"/>
      <c r="BK63" s="31"/>
      <c r="BL63" s="32"/>
      <c r="BM63" s="1"/>
      <c r="BN63" s="1"/>
      <c r="BO63" s="6"/>
    </row>
    <row r="64" spans="1:67" ht="10.5" customHeight="1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5"/>
      <c r="AP64" s="25" t="s">
        <v>43</v>
      </c>
      <c r="AQ64" s="25"/>
      <c r="AR64" s="25"/>
      <c r="AS64" s="25"/>
      <c r="AT64" s="25"/>
      <c r="AU64" s="25"/>
      <c r="AV64" s="9"/>
      <c r="AW64" s="5"/>
      <c r="AX64" s="25" t="s">
        <v>44</v>
      </c>
      <c r="AY64" s="25"/>
      <c r="AZ64" s="25"/>
      <c r="BA64" s="25"/>
      <c r="BB64" s="25"/>
      <c r="BC64" s="25"/>
      <c r="BD64" s="9"/>
      <c r="BE64" s="27" t="s">
        <v>12</v>
      </c>
      <c r="BF64" s="28"/>
      <c r="BG64" s="28"/>
      <c r="BH64" s="28"/>
      <c r="BI64" s="28"/>
      <c r="BJ64" s="28"/>
      <c r="BK64" s="28"/>
      <c r="BL64" s="29"/>
      <c r="BM64" s="1"/>
      <c r="BN64" s="1"/>
      <c r="BO64" s="6"/>
    </row>
    <row r="65" spans="1:67" ht="10.5" customHeight="1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4"/>
      <c r="AP65" s="26"/>
      <c r="AQ65" s="26"/>
      <c r="AR65" s="26"/>
      <c r="AS65" s="26"/>
      <c r="AT65" s="26"/>
      <c r="AU65" s="26"/>
      <c r="AV65" s="7"/>
      <c r="AW65" s="4"/>
      <c r="AX65" s="26"/>
      <c r="AY65" s="26"/>
      <c r="AZ65" s="26"/>
      <c r="BA65" s="26"/>
      <c r="BB65" s="26"/>
      <c r="BC65" s="26"/>
      <c r="BD65" s="7"/>
      <c r="BE65" s="30"/>
      <c r="BF65" s="31"/>
      <c r="BG65" s="31"/>
      <c r="BH65" s="31"/>
      <c r="BI65" s="31"/>
      <c r="BJ65" s="31"/>
      <c r="BK65" s="31"/>
      <c r="BL65" s="32"/>
      <c r="BM65" s="1"/>
      <c r="BN65" s="1"/>
      <c r="BO65" s="6"/>
    </row>
    <row r="66" spans="1:67" ht="10.5" customHeight="1" x14ac:dyDescent="0.2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5"/>
      <c r="AP66" s="25" t="s">
        <v>44</v>
      </c>
      <c r="AQ66" s="25"/>
      <c r="AR66" s="25"/>
      <c r="AS66" s="25"/>
      <c r="AT66" s="25"/>
      <c r="AU66" s="25"/>
      <c r="AV66" s="9"/>
      <c r="AW66" s="5"/>
      <c r="AX66" s="25" t="s">
        <v>45</v>
      </c>
      <c r="AY66" s="25"/>
      <c r="AZ66" s="25"/>
      <c r="BA66" s="25"/>
      <c r="BB66" s="25"/>
      <c r="BC66" s="25"/>
      <c r="BD66" s="9"/>
      <c r="BE66" s="27" t="s">
        <v>18</v>
      </c>
      <c r="BF66" s="28"/>
      <c r="BG66" s="28"/>
      <c r="BH66" s="28"/>
      <c r="BI66" s="28"/>
      <c r="BJ66" s="28"/>
      <c r="BK66" s="28"/>
      <c r="BL66" s="29"/>
      <c r="BM66" s="1"/>
      <c r="BN66" s="1"/>
      <c r="BO66" s="6"/>
    </row>
    <row r="67" spans="1:67" ht="10.5" customHeight="1" x14ac:dyDescent="0.25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4"/>
      <c r="AP67" s="26"/>
      <c r="AQ67" s="26"/>
      <c r="AR67" s="26"/>
      <c r="AS67" s="26"/>
      <c r="AT67" s="26"/>
      <c r="AU67" s="26"/>
      <c r="AV67" s="7"/>
      <c r="AW67" s="4"/>
      <c r="AX67" s="26"/>
      <c r="AY67" s="26"/>
      <c r="AZ67" s="26"/>
      <c r="BA67" s="26"/>
      <c r="BB67" s="26"/>
      <c r="BC67" s="26"/>
      <c r="BD67" s="7"/>
      <c r="BE67" s="30"/>
      <c r="BF67" s="31"/>
      <c r="BG67" s="31"/>
      <c r="BH67" s="31"/>
      <c r="BI67" s="31"/>
      <c r="BJ67" s="31"/>
      <c r="BK67" s="31"/>
      <c r="BL67" s="32"/>
      <c r="BM67" s="1"/>
      <c r="BN67" s="1"/>
      <c r="BO67" s="6"/>
    </row>
    <row r="68" spans="1:67" ht="10.5" customHeight="1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5"/>
      <c r="AP68" s="25" t="s">
        <v>45</v>
      </c>
      <c r="AQ68" s="25"/>
      <c r="AR68" s="25"/>
      <c r="AS68" s="25"/>
      <c r="AT68" s="25"/>
      <c r="AU68" s="25"/>
      <c r="AV68" s="9"/>
      <c r="AW68" s="5"/>
      <c r="AX68" s="25" t="s">
        <v>46</v>
      </c>
      <c r="AY68" s="25"/>
      <c r="AZ68" s="25"/>
      <c r="BA68" s="25"/>
      <c r="BB68" s="25"/>
      <c r="BC68" s="25"/>
      <c r="BD68" s="9"/>
      <c r="BE68" s="27" t="s">
        <v>12</v>
      </c>
      <c r="BF68" s="28"/>
      <c r="BG68" s="28"/>
      <c r="BH68" s="28"/>
      <c r="BI68" s="28"/>
      <c r="BJ68" s="28"/>
      <c r="BK68" s="28"/>
      <c r="BL68" s="29"/>
      <c r="BM68" s="1"/>
      <c r="BN68" s="1"/>
      <c r="BO68" s="6"/>
    </row>
    <row r="69" spans="1:67" ht="10.5" customHeight="1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4"/>
      <c r="AP69" s="26"/>
      <c r="AQ69" s="26"/>
      <c r="AR69" s="26"/>
      <c r="AS69" s="26"/>
      <c r="AT69" s="26"/>
      <c r="AU69" s="26"/>
      <c r="AV69" s="7"/>
      <c r="AW69" s="4"/>
      <c r="AX69" s="26"/>
      <c r="AY69" s="26"/>
      <c r="AZ69" s="26"/>
      <c r="BA69" s="26"/>
      <c r="BB69" s="26"/>
      <c r="BC69" s="26"/>
      <c r="BD69" s="7"/>
      <c r="BE69" s="30"/>
      <c r="BF69" s="31"/>
      <c r="BG69" s="31"/>
      <c r="BH69" s="31"/>
      <c r="BI69" s="31"/>
      <c r="BJ69" s="31"/>
      <c r="BK69" s="31"/>
      <c r="BL69" s="32"/>
      <c r="BM69" s="1"/>
      <c r="BN69" s="1"/>
      <c r="BO69" s="6"/>
    </row>
    <row r="70" spans="1:67" ht="10.5" customHeight="1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5"/>
      <c r="AP70" s="25" t="s">
        <v>46</v>
      </c>
      <c r="AQ70" s="25"/>
      <c r="AR70" s="25"/>
      <c r="AS70" s="25"/>
      <c r="AT70" s="25"/>
      <c r="AU70" s="25"/>
      <c r="AV70" s="9"/>
      <c r="AW70" s="5"/>
      <c r="AX70" s="25" t="s">
        <v>47</v>
      </c>
      <c r="AY70" s="25"/>
      <c r="AZ70" s="25"/>
      <c r="BA70" s="25"/>
      <c r="BB70" s="25"/>
      <c r="BC70" s="25"/>
      <c r="BD70" s="9"/>
      <c r="BE70" s="27" t="s">
        <v>18</v>
      </c>
      <c r="BF70" s="28"/>
      <c r="BG70" s="28"/>
      <c r="BH70" s="28"/>
      <c r="BI70" s="28"/>
      <c r="BJ70" s="28"/>
      <c r="BK70" s="28"/>
      <c r="BL70" s="29"/>
      <c r="BM70" s="1"/>
      <c r="BN70" s="1"/>
      <c r="BO70" s="6"/>
    </row>
    <row r="71" spans="1:67" ht="10.5" customHeight="1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4"/>
      <c r="AP71" s="26"/>
      <c r="AQ71" s="26"/>
      <c r="AR71" s="26"/>
      <c r="AS71" s="26"/>
      <c r="AT71" s="26"/>
      <c r="AU71" s="26"/>
      <c r="AV71" s="7"/>
      <c r="AW71" s="4"/>
      <c r="AX71" s="26"/>
      <c r="AY71" s="26"/>
      <c r="AZ71" s="26"/>
      <c r="BA71" s="26"/>
      <c r="BB71" s="26"/>
      <c r="BC71" s="26"/>
      <c r="BD71" s="7"/>
      <c r="BE71" s="30"/>
      <c r="BF71" s="31"/>
      <c r="BG71" s="31"/>
      <c r="BH71" s="31"/>
      <c r="BI71" s="31"/>
      <c r="BJ71" s="31"/>
      <c r="BK71" s="31"/>
      <c r="BL71" s="32"/>
      <c r="BM71" s="1"/>
      <c r="BN71" s="1"/>
      <c r="BO71" s="6"/>
    </row>
    <row r="72" spans="1:67" ht="10.5" customHeight="1" x14ac:dyDescent="0.25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5"/>
      <c r="AP72" s="25" t="s">
        <v>47</v>
      </c>
      <c r="AQ72" s="25"/>
      <c r="AR72" s="25"/>
      <c r="AS72" s="25"/>
      <c r="AT72" s="25"/>
      <c r="AU72" s="25"/>
      <c r="AV72" s="9"/>
      <c r="AW72" s="5"/>
      <c r="AX72" s="25" t="s">
        <v>48</v>
      </c>
      <c r="AY72" s="25"/>
      <c r="AZ72" s="25"/>
      <c r="BA72" s="25"/>
      <c r="BB72" s="25"/>
      <c r="BC72" s="25"/>
      <c r="BD72" s="9"/>
      <c r="BE72" s="27" t="s">
        <v>12</v>
      </c>
      <c r="BF72" s="28"/>
      <c r="BG72" s="28"/>
      <c r="BH72" s="28"/>
      <c r="BI72" s="28"/>
      <c r="BJ72" s="28"/>
      <c r="BK72" s="28"/>
      <c r="BL72" s="29"/>
      <c r="BM72" s="1"/>
      <c r="BN72" s="1"/>
      <c r="BO72" s="6"/>
    </row>
    <row r="73" spans="1:67" ht="10.5" customHeight="1" x14ac:dyDescent="0.25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4"/>
      <c r="AP73" s="26"/>
      <c r="AQ73" s="26"/>
      <c r="AR73" s="26"/>
      <c r="AS73" s="26"/>
      <c r="AT73" s="26"/>
      <c r="AU73" s="26"/>
      <c r="AV73" s="7"/>
      <c r="AW73" s="4"/>
      <c r="AX73" s="26"/>
      <c r="AY73" s="26"/>
      <c r="AZ73" s="26"/>
      <c r="BA73" s="26"/>
      <c r="BB73" s="26"/>
      <c r="BC73" s="26"/>
      <c r="BD73" s="7"/>
      <c r="BE73" s="30"/>
      <c r="BF73" s="31"/>
      <c r="BG73" s="31"/>
      <c r="BH73" s="31"/>
      <c r="BI73" s="31"/>
      <c r="BJ73" s="31"/>
      <c r="BK73" s="31"/>
      <c r="BL73" s="32"/>
      <c r="BM73" s="1"/>
      <c r="BN73" s="1"/>
      <c r="BO73" s="6"/>
    </row>
    <row r="74" spans="1:67" ht="10.5" customHeight="1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5"/>
      <c r="AP74" s="25" t="s">
        <v>48</v>
      </c>
      <c r="AQ74" s="25"/>
      <c r="AR74" s="25"/>
      <c r="AS74" s="25"/>
      <c r="AT74" s="25"/>
      <c r="AU74" s="25"/>
      <c r="AV74" s="9"/>
      <c r="AW74" s="5"/>
      <c r="AX74" s="25" t="s">
        <v>49</v>
      </c>
      <c r="AY74" s="25"/>
      <c r="AZ74" s="25"/>
      <c r="BA74" s="25"/>
      <c r="BB74" s="25"/>
      <c r="BC74" s="25"/>
      <c r="BD74" s="9"/>
      <c r="BE74" s="27" t="s">
        <v>14</v>
      </c>
      <c r="BF74" s="28"/>
      <c r="BG74" s="28"/>
      <c r="BH74" s="28"/>
      <c r="BI74" s="28"/>
      <c r="BJ74" s="28"/>
      <c r="BK74" s="28"/>
      <c r="BL74" s="29"/>
      <c r="BM74" s="1"/>
      <c r="BN74" s="1"/>
      <c r="BO74" s="6"/>
    </row>
    <row r="75" spans="1:67" ht="10.5" customHeight="1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4"/>
      <c r="AP75" s="26"/>
      <c r="AQ75" s="26"/>
      <c r="AR75" s="26"/>
      <c r="AS75" s="26"/>
      <c r="AT75" s="26"/>
      <c r="AU75" s="26"/>
      <c r="AV75" s="7"/>
      <c r="AW75" s="4"/>
      <c r="AX75" s="26"/>
      <c r="AY75" s="26"/>
      <c r="AZ75" s="26"/>
      <c r="BA75" s="26"/>
      <c r="BB75" s="26"/>
      <c r="BC75" s="26"/>
      <c r="BD75" s="7"/>
      <c r="BE75" s="30"/>
      <c r="BF75" s="31"/>
      <c r="BG75" s="31"/>
      <c r="BH75" s="31"/>
      <c r="BI75" s="31"/>
      <c r="BJ75" s="31"/>
      <c r="BK75" s="31"/>
      <c r="BL75" s="32"/>
      <c r="BM75" s="1"/>
      <c r="BN75" s="1"/>
      <c r="BO75" s="6"/>
    </row>
    <row r="76" spans="1:67" ht="10.5" customHeight="1" x14ac:dyDescent="0.25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5"/>
      <c r="AP76" s="25" t="s">
        <v>49</v>
      </c>
      <c r="AQ76" s="25"/>
      <c r="AR76" s="25"/>
      <c r="AS76" s="25"/>
      <c r="AT76" s="25"/>
      <c r="AU76" s="25"/>
      <c r="AV76" s="9"/>
      <c r="AW76" s="5"/>
      <c r="AX76" s="25" t="s">
        <v>50</v>
      </c>
      <c r="AY76" s="25"/>
      <c r="AZ76" s="25"/>
      <c r="BA76" s="25"/>
      <c r="BB76" s="25"/>
      <c r="BC76" s="25"/>
      <c r="BD76" s="9"/>
      <c r="BE76" s="27" t="s">
        <v>12</v>
      </c>
      <c r="BF76" s="28"/>
      <c r="BG76" s="28"/>
      <c r="BH76" s="28"/>
      <c r="BI76" s="28"/>
      <c r="BJ76" s="28"/>
      <c r="BK76" s="28"/>
      <c r="BL76" s="29"/>
      <c r="BM76" s="1"/>
      <c r="BN76" s="1"/>
      <c r="BO76" s="6"/>
    </row>
    <row r="77" spans="1:67" ht="10.5" customHeight="1" x14ac:dyDescent="0.25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4"/>
      <c r="AP77" s="26"/>
      <c r="AQ77" s="26"/>
      <c r="AR77" s="26"/>
      <c r="AS77" s="26"/>
      <c r="AT77" s="26"/>
      <c r="AU77" s="26"/>
      <c r="AV77" s="7"/>
      <c r="AW77" s="4"/>
      <c r="AX77" s="26"/>
      <c r="AY77" s="26"/>
      <c r="AZ77" s="26"/>
      <c r="BA77" s="26"/>
      <c r="BB77" s="26"/>
      <c r="BC77" s="26"/>
      <c r="BD77" s="7"/>
      <c r="BE77" s="30"/>
      <c r="BF77" s="31"/>
      <c r="BG77" s="31"/>
      <c r="BH77" s="31"/>
      <c r="BI77" s="31"/>
      <c r="BJ77" s="31"/>
      <c r="BK77" s="31"/>
      <c r="BL77" s="32"/>
      <c r="BM77" s="1"/>
      <c r="BN77" s="1"/>
      <c r="BO77" s="6"/>
    </row>
    <row r="78" spans="1:67" ht="10.5" customHeight="1" x14ac:dyDescent="0.25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5"/>
      <c r="AP78" s="25" t="s">
        <v>50</v>
      </c>
      <c r="AQ78" s="25"/>
      <c r="AR78" s="25"/>
      <c r="AS78" s="25"/>
      <c r="AT78" s="25"/>
      <c r="AU78" s="25"/>
      <c r="AV78" s="9"/>
      <c r="AW78" s="5"/>
      <c r="AX78" s="25" t="s">
        <v>51</v>
      </c>
      <c r="AY78" s="25"/>
      <c r="AZ78" s="25"/>
      <c r="BA78" s="25"/>
      <c r="BB78" s="25"/>
      <c r="BC78" s="25"/>
      <c r="BD78" s="9"/>
      <c r="BE78" s="27" t="s">
        <v>14</v>
      </c>
      <c r="BF78" s="28"/>
      <c r="BG78" s="28"/>
      <c r="BH78" s="28"/>
      <c r="BI78" s="28"/>
      <c r="BJ78" s="28"/>
      <c r="BK78" s="28"/>
      <c r="BL78" s="29"/>
      <c r="BM78" s="1"/>
      <c r="BN78" s="1"/>
      <c r="BO78" s="6"/>
    </row>
    <row r="79" spans="1:67" ht="10.5" customHeight="1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4"/>
      <c r="AP79" s="26"/>
      <c r="AQ79" s="26"/>
      <c r="AR79" s="26"/>
      <c r="AS79" s="26"/>
      <c r="AT79" s="26"/>
      <c r="AU79" s="26"/>
      <c r="AV79" s="7"/>
      <c r="AW79" s="4"/>
      <c r="AX79" s="26"/>
      <c r="AY79" s="26"/>
      <c r="AZ79" s="26"/>
      <c r="BA79" s="26"/>
      <c r="BB79" s="26"/>
      <c r="BC79" s="26"/>
      <c r="BD79" s="7"/>
      <c r="BE79" s="30"/>
      <c r="BF79" s="31"/>
      <c r="BG79" s="31"/>
      <c r="BH79" s="31"/>
      <c r="BI79" s="31"/>
      <c r="BJ79" s="31"/>
      <c r="BK79" s="31"/>
      <c r="BL79" s="32"/>
      <c r="BM79" s="1"/>
      <c r="BN79" s="1"/>
      <c r="BO79" s="6"/>
    </row>
    <row r="80" spans="1:67" ht="10.5" customHeight="1" x14ac:dyDescent="0.25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5"/>
      <c r="AP80" s="25" t="s">
        <v>51</v>
      </c>
      <c r="AQ80" s="25"/>
      <c r="AR80" s="25"/>
      <c r="AS80" s="25"/>
      <c r="AT80" s="25"/>
      <c r="AU80" s="25"/>
      <c r="AV80" s="9"/>
      <c r="AW80" s="5"/>
      <c r="AX80" s="25" t="s">
        <v>52</v>
      </c>
      <c r="AY80" s="25"/>
      <c r="AZ80" s="25"/>
      <c r="BA80" s="25"/>
      <c r="BB80" s="25"/>
      <c r="BC80" s="25"/>
      <c r="BD80" s="9"/>
      <c r="BE80" s="27" t="s">
        <v>12</v>
      </c>
      <c r="BF80" s="28"/>
      <c r="BG80" s="28"/>
      <c r="BH80" s="28"/>
      <c r="BI80" s="28"/>
      <c r="BJ80" s="28"/>
      <c r="BK80" s="28"/>
      <c r="BL80" s="29"/>
      <c r="BM80" s="1"/>
      <c r="BN80" s="1"/>
      <c r="BO80" s="6"/>
    </row>
    <row r="81" spans="1:67" ht="10.5" customHeight="1" x14ac:dyDescent="0.25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4"/>
      <c r="AP81" s="26"/>
      <c r="AQ81" s="26"/>
      <c r="AR81" s="26"/>
      <c r="AS81" s="26"/>
      <c r="AT81" s="26"/>
      <c r="AU81" s="26"/>
      <c r="AV81" s="7"/>
      <c r="AW81" s="4"/>
      <c r="AX81" s="26"/>
      <c r="AY81" s="26"/>
      <c r="AZ81" s="26"/>
      <c r="BA81" s="26"/>
      <c r="BB81" s="26"/>
      <c r="BC81" s="26"/>
      <c r="BD81" s="7"/>
      <c r="BE81" s="30"/>
      <c r="BF81" s="31"/>
      <c r="BG81" s="31"/>
      <c r="BH81" s="31"/>
      <c r="BI81" s="31"/>
      <c r="BJ81" s="31"/>
      <c r="BK81" s="31"/>
      <c r="BL81" s="32"/>
      <c r="BM81" s="1"/>
      <c r="BN81" s="1"/>
      <c r="BO81" s="6"/>
    </row>
    <row r="82" spans="1:67" ht="10.5" customHeight="1" x14ac:dyDescent="0.25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5"/>
      <c r="AP82" s="25" t="s">
        <v>52</v>
      </c>
      <c r="AQ82" s="25"/>
      <c r="AR82" s="25"/>
      <c r="AS82" s="25"/>
      <c r="AT82" s="25"/>
      <c r="AU82" s="25"/>
      <c r="AV82" s="9"/>
      <c r="AW82" s="5"/>
      <c r="AX82" s="25" t="s">
        <v>53</v>
      </c>
      <c r="AY82" s="25"/>
      <c r="AZ82" s="25"/>
      <c r="BA82" s="25"/>
      <c r="BB82" s="25"/>
      <c r="BC82" s="25"/>
      <c r="BD82" s="9"/>
      <c r="BE82" s="27" t="s">
        <v>18</v>
      </c>
      <c r="BF82" s="28"/>
      <c r="BG82" s="28"/>
      <c r="BH82" s="28"/>
      <c r="BI82" s="28"/>
      <c r="BJ82" s="28"/>
      <c r="BK82" s="28"/>
      <c r="BL82" s="29"/>
      <c r="BM82" s="1"/>
      <c r="BN82" s="1"/>
      <c r="BO82" s="6"/>
    </row>
    <row r="83" spans="1:67" ht="10.5" customHeight="1" x14ac:dyDescent="0.25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4"/>
      <c r="AP83" s="26"/>
      <c r="AQ83" s="26"/>
      <c r="AR83" s="26"/>
      <c r="AS83" s="26"/>
      <c r="AT83" s="26"/>
      <c r="AU83" s="26"/>
      <c r="AV83" s="7"/>
      <c r="AW83" s="4"/>
      <c r="AX83" s="26"/>
      <c r="AY83" s="26"/>
      <c r="AZ83" s="26"/>
      <c r="BA83" s="26"/>
      <c r="BB83" s="26"/>
      <c r="BC83" s="26"/>
      <c r="BD83" s="7"/>
      <c r="BE83" s="30"/>
      <c r="BF83" s="31"/>
      <c r="BG83" s="31"/>
      <c r="BH83" s="31"/>
      <c r="BI83" s="31"/>
      <c r="BJ83" s="31"/>
      <c r="BK83" s="31"/>
      <c r="BL83" s="32"/>
      <c r="BM83" s="1"/>
      <c r="BN83" s="1"/>
      <c r="BO83" s="6"/>
    </row>
    <row r="84" spans="1:67" ht="10.5" customHeight="1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5"/>
      <c r="AP84" s="25" t="s">
        <v>53</v>
      </c>
      <c r="AQ84" s="25"/>
      <c r="AR84" s="25"/>
      <c r="AS84" s="25"/>
      <c r="AT84" s="25"/>
      <c r="AU84" s="25"/>
      <c r="AV84" s="9"/>
      <c r="AW84" s="5"/>
      <c r="AX84" s="25" t="s">
        <v>54</v>
      </c>
      <c r="AY84" s="25"/>
      <c r="AZ84" s="25"/>
      <c r="BA84" s="25"/>
      <c r="BB84" s="25"/>
      <c r="BC84" s="25"/>
      <c r="BD84" s="9"/>
      <c r="BE84" s="27" t="s">
        <v>12</v>
      </c>
      <c r="BF84" s="28"/>
      <c r="BG84" s="28"/>
      <c r="BH84" s="28"/>
      <c r="BI84" s="28"/>
      <c r="BJ84" s="28"/>
      <c r="BK84" s="28"/>
      <c r="BL84" s="29"/>
      <c r="BM84" s="1"/>
      <c r="BN84" s="1"/>
      <c r="BO84" s="6"/>
    </row>
    <row r="85" spans="1:67" ht="10.5" customHeight="1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4"/>
      <c r="AP85" s="26"/>
      <c r="AQ85" s="26"/>
      <c r="AR85" s="26"/>
      <c r="AS85" s="26"/>
      <c r="AT85" s="26"/>
      <c r="AU85" s="26"/>
      <c r="AV85" s="7"/>
      <c r="AW85" s="4"/>
      <c r="AX85" s="26"/>
      <c r="AY85" s="26"/>
      <c r="AZ85" s="26"/>
      <c r="BA85" s="26"/>
      <c r="BB85" s="26"/>
      <c r="BC85" s="26"/>
      <c r="BD85" s="7"/>
      <c r="BE85" s="30"/>
      <c r="BF85" s="31"/>
      <c r="BG85" s="31"/>
      <c r="BH85" s="31"/>
      <c r="BI85" s="31"/>
      <c r="BJ85" s="31"/>
      <c r="BK85" s="31"/>
      <c r="BL85" s="32"/>
      <c r="BM85" s="1"/>
      <c r="BN85" s="1"/>
      <c r="BO85" s="6"/>
    </row>
    <row r="86" spans="1:67" ht="10.5" customHeight="1" x14ac:dyDescent="0.25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5"/>
      <c r="AP86" s="25" t="s">
        <v>54</v>
      </c>
      <c r="AQ86" s="25"/>
      <c r="AR86" s="25"/>
      <c r="AS86" s="25"/>
      <c r="AT86" s="25"/>
      <c r="AU86" s="25"/>
      <c r="AV86" s="9"/>
      <c r="AW86" s="5"/>
      <c r="AX86" s="25" t="s">
        <v>55</v>
      </c>
      <c r="AY86" s="25"/>
      <c r="AZ86" s="25"/>
      <c r="BA86" s="25"/>
      <c r="BB86" s="25"/>
      <c r="BC86" s="25"/>
      <c r="BD86" s="9"/>
      <c r="BE86" s="27" t="s">
        <v>14</v>
      </c>
      <c r="BF86" s="28"/>
      <c r="BG86" s="28"/>
      <c r="BH86" s="28"/>
      <c r="BI86" s="28"/>
      <c r="BJ86" s="28"/>
      <c r="BK86" s="28"/>
      <c r="BL86" s="29"/>
      <c r="BM86" s="1"/>
      <c r="BN86" s="1"/>
      <c r="BO86" s="6"/>
    </row>
    <row r="87" spans="1:67" ht="10.5" customHeight="1" x14ac:dyDescent="0.25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4"/>
      <c r="AP87" s="26"/>
      <c r="AQ87" s="26"/>
      <c r="AR87" s="26"/>
      <c r="AS87" s="26"/>
      <c r="AT87" s="26"/>
      <c r="AU87" s="26"/>
      <c r="AV87" s="7"/>
      <c r="AW87" s="4"/>
      <c r="AX87" s="26"/>
      <c r="AY87" s="26"/>
      <c r="AZ87" s="26"/>
      <c r="BA87" s="26"/>
      <c r="BB87" s="26"/>
      <c r="BC87" s="26"/>
      <c r="BD87" s="7"/>
      <c r="BE87" s="30"/>
      <c r="BF87" s="31"/>
      <c r="BG87" s="31"/>
      <c r="BH87" s="31"/>
      <c r="BI87" s="31"/>
      <c r="BJ87" s="31"/>
      <c r="BK87" s="31"/>
      <c r="BL87" s="32"/>
      <c r="BM87" s="1"/>
      <c r="BN87" s="1"/>
      <c r="BO87" s="6"/>
    </row>
    <row r="88" spans="1:67" ht="10.5" customHeight="1" x14ac:dyDescent="0.25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5"/>
      <c r="AP88" s="25" t="s">
        <v>55</v>
      </c>
      <c r="AQ88" s="25"/>
      <c r="AR88" s="25"/>
      <c r="AS88" s="25"/>
      <c r="AT88" s="25"/>
      <c r="AU88" s="25"/>
      <c r="AV88" s="9"/>
      <c r="AW88" s="5"/>
      <c r="AX88" s="25" t="s">
        <v>56</v>
      </c>
      <c r="AY88" s="25"/>
      <c r="AZ88" s="25"/>
      <c r="BA88" s="25"/>
      <c r="BB88" s="25"/>
      <c r="BC88" s="25"/>
      <c r="BD88" s="9"/>
      <c r="BE88" s="27" t="s">
        <v>12</v>
      </c>
      <c r="BF88" s="28"/>
      <c r="BG88" s="28"/>
      <c r="BH88" s="28"/>
      <c r="BI88" s="28"/>
      <c r="BJ88" s="28"/>
      <c r="BK88" s="28"/>
      <c r="BL88" s="29"/>
      <c r="BM88" s="1"/>
      <c r="BN88" s="1"/>
      <c r="BO88" s="6"/>
    </row>
    <row r="89" spans="1:67" ht="10.5" customHeight="1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4"/>
      <c r="AP89" s="26"/>
      <c r="AQ89" s="26"/>
      <c r="AR89" s="26"/>
      <c r="AS89" s="26"/>
      <c r="AT89" s="26"/>
      <c r="AU89" s="26"/>
      <c r="AV89" s="7"/>
      <c r="AW89" s="4"/>
      <c r="AX89" s="26"/>
      <c r="AY89" s="26"/>
      <c r="AZ89" s="26"/>
      <c r="BA89" s="26"/>
      <c r="BB89" s="26"/>
      <c r="BC89" s="26"/>
      <c r="BD89" s="7"/>
      <c r="BE89" s="30"/>
      <c r="BF89" s="31"/>
      <c r="BG89" s="31"/>
      <c r="BH89" s="31"/>
      <c r="BI89" s="31"/>
      <c r="BJ89" s="31"/>
      <c r="BK89" s="31"/>
      <c r="BL89" s="32"/>
      <c r="BM89" s="1"/>
      <c r="BN89" s="1"/>
      <c r="BO89" s="6"/>
    </row>
    <row r="90" spans="1:67" ht="10.5" customHeight="1" x14ac:dyDescent="0.25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5"/>
      <c r="AP90" s="25" t="s">
        <v>56</v>
      </c>
      <c r="AQ90" s="25"/>
      <c r="AR90" s="25"/>
      <c r="AS90" s="25"/>
      <c r="AT90" s="25"/>
      <c r="AU90" s="25"/>
      <c r="AV90" s="9"/>
      <c r="AW90" s="5"/>
      <c r="AX90" s="25" t="s">
        <v>57</v>
      </c>
      <c r="AY90" s="25"/>
      <c r="AZ90" s="25"/>
      <c r="BA90" s="25"/>
      <c r="BB90" s="25"/>
      <c r="BC90" s="25"/>
      <c r="BD90" s="9"/>
      <c r="BE90" s="27" t="s">
        <v>18</v>
      </c>
      <c r="BF90" s="28"/>
      <c r="BG90" s="28"/>
      <c r="BH90" s="28"/>
      <c r="BI90" s="28"/>
      <c r="BJ90" s="28"/>
      <c r="BK90" s="28"/>
      <c r="BL90" s="29"/>
      <c r="BM90" s="1"/>
      <c r="BN90" s="1"/>
      <c r="BO90" s="6"/>
    </row>
    <row r="91" spans="1:67" ht="10.5" customHeight="1" x14ac:dyDescent="0.25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4"/>
      <c r="AP91" s="26"/>
      <c r="AQ91" s="26"/>
      <c r="AR91" s="26"/>
      <c r="AS91" s="26"/>
      <c r="AT91" s="26"/>
      <c r="AU91" s="26"/>
      <c r="AV91" s="7"/>
      <c r="AW91" s="4"/>
      <c r="AX91" s="26"/>
      <c r="AY91" s="26"/>
      <c r="AZ91" s="26"/>
      <c r="BA91" s="26"/>
      <c r="BB91" s="26"/>
      <c r="BC91" s="26"/>
      <c r="BD91" s="7"/>
      <c r="BE91" s="30"/>
      <c r="BF91" s="31"/>
      <c r="BG91" s="31"/>
      <c r="BH91" s="31"/>
      <c r="BI91" s="31"/>
      <c r="BJ91" s="31"/>
      <c r="BK91" s="31"/>
      <c r="BL91" s="32"/>
      <c r="BM91" s="1"/>
      <c r="BN91" s="1"/>
      <c r="BO91" s="6"/>
    </row>
    <row r="92" spans="1:67" ht="10.5" customHeight="1" x14ac:dyDescent="0.25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5"/>
      <c r="AP92" s="25" t="s">
        <v>57</v>
      </c>
      <c r="AQ92" s="25"/>
      <c r="AR92" s="25"/>
      <c r="AS92" s="25"/>
      <c r="AT92" s="25"/>
      <c r="AU92" s="25"/>
      <c r="AV92" s="9"/>
      <c r="AW92" s="5"/>
      <c r="AX92" s="25" t="s">
        <v>58</v>
      </c>
      <c r="AY92" s="25"/>
      <c r="AZ92" s="25"/>
      <c r="BA92" s="25"/>
      <c r="BB92" s="25"/>
      <c r="BC92" s="25"/>
      <c r="BD92" s="9"/>
      <c r="BE92" s="27" t="s">
        <v>12</v>
      </c>
      <c r="BF92" s="28"/>
      <c r="BG92" s="28"/>
      <c r="BH92" s="28"/>
      <c r="BI92" s="28"/>
      <c r="BJ92" s="28"/>
      <c r="BK92" s="28"/>
      <c r="BL92" s="29"/>
      <c r="BM92" s="1"/>
      <c r="BN92" s="1"/>
      <c r="BO92" s="6"/>
    </row>
    <row r="93" spans="1:67" ht="10.5" customHeight="1" x14ac:dyDescent="0.25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4"/>
      <c r="AP93" s="26"/>
      <c r="AQ93" s="26"/>
      <c r="AR93" s="26"/>
      <c r="AS93" s="26"/>
      <c r="AT93" s="26"/>
      <c r="AU93" s="26"/>
      <c r="AV93" s="7"/>
      <c r="AW93" s="4"/>
      <c r="AX93" s="26"/>
      <c r="AY93" s="26"/>
      <c r="AZ93" s="26"/>
      <c r="BA93" s="26"/>
      <c r="BB93" s="26"/>
      <c r="BC93" s="26"/>
      <c r="BD93" s="7"/>
      <c r="BE93" s="30"/>
      <c r="BF93" s="31"/>
      <c r="BG93" s="31"/>
      <c r="BH93" s="31"/>
      <c r="BI93" s="31"/>
      <c r="BJ93" s="31"/>
      <c r="BK93" s="31"/>
      <c r="BL93" s="32"/>
      <c r="BM93" s="1"/>
      <c r="BN93" s="1"/>
      <c r="BO93" s="6"/>
    </row>
    <row r="94" spans="1:67" ht="10.5" customHeight="1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5"/>
      <c r="AP94" s="25" t="s">
        <v>58</v>
      </c>
      <c r="AQ94" s="25"/>
      <c r="AR94" s="25"/>
      <c r="AS94" s="25"/>
      <c r="AT94" s="25"/>
      <c r="AU94" s="25"/>
      <c r="AV94" s="9"/>
      <c r="AW94" s="5"/>
      <c r="AX94" s="25" t="s">
        <v>59</v>
      </c>
      <c r="AY94" s="25"/>
      <c r="AZ94" s="25"/>
      <c r="BA94" s="25"/>
      <c r="BB94" s="25"/>
      <c r="BC94" s="25"/>
      <c r="BD94" s="9"/>
      <c r="BE94" s="27" t="s">
        <v>18</v>
      </c>
      <c r="BF94" s="28"/>
      <c r="BG94" s="28"/>
      <c r="BH94" s="28"/>
      <c r="BI94" s="28"/>
      <c r="BJ94" s="28"/>
      <c r="BK94" s="28"/>
      <c r="BL94" s="29"/>
      <c r="BM94" s="1"/>
      <c r="BN94" s="1"/>
      <c r="BO94" s="6"/>
    </row>
    <row r="95" spans="1:67" ht="10.5" customHeight="1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4"/>
      <c r="AP95" s="26"/>
      <c r="AQ95" s="26"/>
      <c r="AR95" s="26"/>
      <c r="AS95" s="26"/>
      <c r="AT95" s="26"/>
      <c r="AU95" s="26"/>
      <c r="AV95" s="7"/>
      <c r="AW95" s="4"/>
      <c r="AX95" s="26"/>
      <c r="AY95" s="26"/>
      <c r="AZ95" s="26"/>
      <c r="BA95" s="26"/>
      <c r="BB95" s="26"/>
      <c r="BC95" s="26"/>
      <c r="BD95" s="7"/>
      <c r="BE95" s="30"/>
      <c r="BF95" s="31"/>
      <c r="BG95" s="31"/>
      <c r="BH95" s="31"/>
      <c r="BI95" s="31"/>
      <c r="BJ95" s="31"/>
      <c r="BK95" s="31"/>
      <c r="BL95" s="32"/>
      <c r="BM95" s="1"/>
      <c r="BN95" s="1"/>
      <c r="BO95" s="6"/>
    </row>
    <row r="96" spans="1:67" ht="10.5" customHeight="1" x14ac:dyDescent="0.25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5"/>
      <c r="AP96" s="25" t="s">
        <v>59</v>
      </c>
      <c r="AQ96" s="25"/>
      <c r="AR96" s="25"/>
      <c r="AS96" s="25"/>
      <c r="AT96" s="25"/>
      <c r="AU96" s="25"/>
      <c r="AV96" s="9"/>
      <c r="AW96" s="5"/>
      <c r="AX96" s="25" t="s">
        <v>60</v>
      </c>
      <c r="AY96" s="25"/>
      <c r="AZ96" s="25"/>
      <c r="BA96" s="25"/>
      <c r="BB96" s="25"/>
      <c r="BC96" s="25"/>
      <c r="BD96" s="9"/>
      <c r="BE96" s="27" t="s">
        <v>12</v>
      </c>
      <c r="BF96" s="28"/>
      <c r="BG96" s="28"/>
      <c r="BH96" s="28"/>
      <c r="BI96" s="28"/>
      <c r="BJ96" s="28"/>
      <c r="BK96" s="28"/>
      <c r="BL96" s="29"/>
      <c r="BM96" s="1"/>
      <c r="BN96" s="1"/>
      <c r="BO96" s="6"/>
    </row>
    <row r="97" spans="1:67" ht="10.5" customHeight="1" x14ac:dyDescent="0.25">
      <c r="A97" s="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4"/>
      <c r="AP97" s="26"/>
      <c r="AQ97" s="26"/>
      <c r="AR97" s="26"/>
      <c r="AS97" s="26"/>
      <c r="AT97" s="26"/>
      <c r="AU97" s="26"/>
      <c r="AV97" s="7"/>
      <c r="AW97" s="4"/>
      <c r="AX97" s="26"/>
      <c r="AY97" s="26"/>
      <c r="AZ97" s="26"/>
      <c r="BA97" s="26"/>
      <c r="BB97" s="26"/>
      <c r="BC97" s="26"/>
      <c r="BD97" s="7"/>
      <c r="BE97" s="30"/>
      <c r="BF97" s="31"/>
      <c r="BG97" s="31"/>
      <c r="BH97" s="31"/>
      <c r="BI97" s="31"/>
      <c r="BJ97" s="31"/>
      <c r="BK97" s="31"/>
      <c r="BL97" s="32"/>
      <c r="BM97" s="1"/>
      <c r="BN97" s="1"/>
      <c r="BO97" s="6"/>
    </row>
    <row r="98" spans="1:67" ht="10.5" customHeight="1" x14ac:dyDescent="0.25">
      <c r="A98" s="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5"/>
      <c r="AP98" s="25" t="s">
        <v>60</v>
      </c>
      <c r="AQ98" s="25"/>
      <c r="AR98" s="25"/>
      <c r="AS98" s="25"/>
      <c r="AT98" s="25"/>
      <c r="AU98" s="25"/>
      <c r="AV98" s="9"/>
      <c r="AW98" s="5"/>
      <c r="AX98" s="25" t="s">
        <v>61</v>
      </c>
      <c r="AY98" s="25"/>
      <c r="AZ98" s="25"/>
      <c r="BA98" s="25"/>
      <c r="BB98" s="25"/>
      <c r="BC98" s="25"/>
      <c r="BD98" s="9"/>
      <c r="BE98" s="27" t="s">
        <v>18</v>
      </c>
      <c r="BF98" s="28"/>
      <c r="BG98" s="28"/>
      <c r="BH98" s="28"/>
      <c r="BI98" s="28"/>
      <c r="BJ98" s="28"/>
      <c r="BK98" s="28"/>
      <c r="BL98" s="29"/>
      <c r="BM98" s="1"/>
      <c r="BN98" s="1"/>
      <c r="BO98" s="6"/>
    </row>
    <row r="99" spans="1:67" ht="10.5" customHeight="1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4"/>
      <c r="AP99" s="26"/>
      <c r="AQ99" s="26"/>
      <c r="AR99" s="26"/>
      <c r="AS99" s="26"/>
      <c r="AT99" s="26"/>
      <c r="AU99" s="26"/>
      <c r="AV99" s="7"/>
      <c r="AW99" s="4"/>
      <c r="AX99" s="26"/>
      <c r="AY99" s="26"/>
      <c r="AZ99" s="26"/>
      <c r="BA99" s="26"/>
      <c r="BB99" s="26"/>
      <c r="BC99" s="26"/>
      <c r="BD99" s="7"/>
      <c r="BE99" s="30"/>
      <c r="BF99" s="31"/>
      <c r="BG99" s="31"/>
      <c r="BH99" s="31"/>
      <c r="BI99" s="31"/>
      <c r="BJ99" s="31"/>
      <c r="BK99" s="31"/>
      <c r="BL99" s="32"/>
      <c r="BM99" s="1"/>
      <c r="BN99" s="1"/>
      <c r="BO99" s="6"/>
    </row>
    <row r="100" spans="1:67" ht="10.5" customHeight="1" x14ac:dyDescent="0.25">
      <c r="A100" s="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5"/>
      <c r="AP100" s="25" t="s">
        <v>61</v>
      </c>
      <c r="AQ100" s="25"/>
      <c r="AR100" s="25"/>
      <c r="AS100" s="25"/>
      <c r="AT100" s="25"/>
      <c r="AU100" s="25"/>
      <c r="AV100" s="9"/>
      <c r="AW100" s="5"/>
      <c r="AX100" s="25" t="s">
        <v>62</v>
      </c>
      <c r="AY100" s="25"/>
      <c r="AZ100" s="25"/>
      <c r="BA100" s="25"/>
      <c r="BB100" s="25"/>
      <c r="BC100" s="25"/>
      <c r="BD100" s="9"/>
      <c r="BE100" s="27" t="s">
        <v>14</v>
      </c>
      <c r="BF100" s="28"/>
      <c r="BG100" s="28"/>
      <c r="BH100" s="28"/>
      <c r="BI100" s="28"/>
      <c r="BJ100" s="28"/>
      <c r="BK100" s="28"/>
      <c r="BL100" s="29"/>
      <c r="BM100" s="1"/>
      <c r="BN100" s="1"/>
      <c r="BO100" s="6"/>
    </row>
    <row r="101" spans="1:67" ht="10.5" customHeight="1" x14ac:dyDescent="0.25">
      <c r="A101" s="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4"/>
      <c r="AP101" s="26"/>
      <c r="AQ101" s="26"/>
      <c r="AR101" s="26"/>
      <c r="AS101" s="26"/>
      <c r="AT101" s="26"/>
      <c r="AU101" s="26"/>
      <c r="AV101" s="7"/>
      <c r="AW101" s="4"/>
      <c r="AX101" s="26"/>
      <c r="AY101" s="26"/>
      <c r="AZ101" s="26"/>
      <c r="BA101" s="26"/>
      <c r="BB101" s="26"/>
      <c r="BC101" s="26"/>
      <c r="BD101" s="7"/>
      <c r="BE101" s="30"/>
      <c r="BF101" s="31"/>
      <c r="BG101" s="31"/>
      <c r="BH101" s="31"/>
      <c r="BI101" s="31"/>
      <c r="BJ101" s="31"/>
      <c r="BK101" s="31"/>
      <c r="BL101" s="32"/>
      <c r="BM101" s="1"/>
      <c r="BN101" s="1"/>
      <c r="BO101" s="6"/>
    </row>
    <row r="102" spans="1:67" ht="10.5" customHeight="1" x14ac:dyDescent="0.25">
      <c r="A102" s="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5"/>
      <c r="AP102" s="25" t="s">
        <v>62</v>
      </c>
      <c r="AQ102" s="25"/>
      <c r="AR102" s="25"/>
      <c r="AS102" s="25"/>
      <c r="AT102" s="25"/>
      <c r="AU102" s="25"/>
      <c r="AV102" s="9"/>
      <c r="AW102" s="5"/>
      <c r="AX102" s="25" t="s">
        <v>63</v>
      </c>
      <c r="AY102" s="25"/>
      <c r="AZ102" s="25"/>
      <c r="BA102" s="25"/>
      <c r="BB102" s="25"/>
      <c r="BC102" s="25"/>
      <c r="BD102" s="9"/>
      <c r="BE102" s="27" t="s">
        <v>12</v>
      </c>
      <c r="BF102" s="28"/>
      <c r="BG102" s="28"/>
      <c r="BH102" s="28"/>
      <c r="BI102" s="28"/>
      <c r="BJ102" s="28"/>
      <c r="BK102" s="28"/>
      <c r="BL102" s="29"/>
      <c r="BM102" s="1"/>
      <c r="BN102" s="1"/>
      <c r="BO102" s="6"/>
    </row>
    <row r="103" spans="1:67" ht="10.5" customHeight="1" x14ac:dyDescent="0.25">
      <c r="A103" s="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4"/>
      <c r="AP103" s="26"/>
      <c r="AQ103" s="26"/>
      <c r="AR103" s="26"/>
      <c r="AS103" s="26"/>
      <c r="AT103" s="26"/>
      <c r="AU103" s="26"/>
      <c r="AV103" s="7"/>
      <c r="AW103" s="4"/>
      <c r="AX103" s="26"/>
      <c r="AY103" s="26"/>
      <c r="AZ103" s="26"/>
      <c r="BA103" s="26"/>
      <c r="BB103" s="26"/>
      <c r="BC103" s="26"/>
      <c r="BD103" s="7"/>
      <c r="BE103" s="30"/>
      <c r="BF103" s="31"/>
      <c r="BG103" s="31"/>
      <c r="BH103" s="31"/>
      <c r="BI103" s="31"/>
      <c r="BJ103" s="31"/>
      <c r="BK103" s="31"/>
      <c r="BL103" s="32"/>
      <c r="BM103" s="1"/>
      <c r="BN103" s="1"/>
      <c r="BO103" s="6"/>
    </row>
    <row r="104" spans="1:67" ht="10.5" customHeight="1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5"/>
      <c r="AP104" s="25" t="s">
        <v>63</v>
      </c>
      <c r="AQ104" s="25"/>
      <c r="AR104" s="25"/>
      <c r="AS104" s="25"/>
      <c r="AT104" s="25"/>
      <c r="AU104" s="25"/>
      <c r="AV104" s="9"/>
      <c r="AW104" s="5"/>
      <c r="AX104" s="25" t="s">
        <v>64</v>
      </c>
      <c r="AY104" s="25"/>
      <c r="AZ104" s="25"/>
      <c r="BA104" s="25"/>
      <c r="BB104" s="25"/>
      <c r="BC104" s="25"/>
      <c r="BD104" s="9"/>
      <c r="BE104" s="27" t="s">
        <v>14</v>
      </c>
      <c r="BF104" s="28"/>
      <c r="BG104" s="28"/>
      <c r="BH104" s="28"/>
      <c r="BI104" s="28"/>
      <c r="BJ104" s="28"/>
      <c r="BK104" s="28"/>
      <c r="BL104" s="29"/>
      <c r="BM104" s="1"/>
      <c r="BN104" s="1"/>
      <c r="BO104" s="6"/>
    </row>
    <row r="105" spans="1:67" ht="10.5" customHeight="1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4"/>
      <c r="AP105" s="26"/>
      <c r="AQ105" s="26"/>
      <c r="AR105" s="26"/>
      <c r="AS105" s="26"/>
      <c r="AT105" s="26"/>
      <c r="AU105" s="26"/>
      <c r="AV105" s="7"/>
      <c r="AW105" s="4"/>
      <c r="AX105" s="26"/>
      <c r="AY105" s="26"/>
      <c r="AZ105" s="26"/>
      <c r="BA105" s="26"/>
      <c r="BB105" s="26"/>
      <c r="BC105" s="26"/>
      <c r="BD105" s="7"/>
      <c r="BE105" s="30"/>
      <c r="BF105" s="31"/>
      <c r="BG105" s="31"/>
      <c r="BH105" s="31"/>
      <c r="BI105" s="31"/>
      <c r="BJ105" s="31"/>
      <c r="BK105" s="31"/>
      <c r="BL105" s="32"/>
      <c r="BM105" s="1"/>
      <c r="BN105" s="1"/>
      <c r="BO105" s="6"/>
    </row>
    <row r="106" spans="1:67" ht="10.5" customHeight="1" x14ac:dyDescent="0.25">
      <c r="A106" s="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5"/>
      <c r="AP106" s="25" t="s">
        <v>64</v>
      </c>
      <c r="AQ106" s="25"/>
      <c r="AR106" s="25"/>
      <c r="AS106" s="25"/>
      <c r="AT106" s="25"/>
      <c r="AU106" s="25"/>
      <c r="AV106" s="9"/>
      <c r="AW106" s="5"/>
      <c r="AX106" s="25" t="s">
        <v>65</v>
      </c>
      <c r="AY106" s="25"/>
      <c r="AZ106" s="25"/>
      <c r="BA106" s="25"/>
      <c r="BB106" s="25"/>
      <c r="BC106" s="25"/>
      <c r="BD106" s="9"/>
      <c r="BE106" s="27" t="s">
        <v>12</v>
      </c>
      <c r="BF106" s="28"/>
      <c r="BG106" s="28"/>
      <c r="BH106" s="28"/>
      <c r="BI106" s="28"/>
      <c r="BJ106" s="28"/>
      <c r="BK106" s="28"/>
      <c r="BL106" s="29"/>
      <c r="BM106" s="1"/>
      <c r="BN106" s="1"/>
      <c r="BO106" s="6"/>
    </row>
    <row r="107" spans="1:67" ht="10.5" customHeight="1" x14ac:dyDescent="0.25">
      <c r="A107" s="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4"/>
      <c r="AP107" s="26"/>
      <c r="AQ107" s="26"/>
      <c r="AR107" s="26"/>
      <c r="AS107" s="26"/>
      <c r="AT107" s="26"/>
      <c r="AU107" s="26"/>
      <c r="AV107" s="7"/>
      <c r="AW107" s="4"/>
      <c r="AX107" s="26"/>
      <c r="AY107" s="26"/>
      <c r="AZ107" s="26"/>
      <c r="BA107" s="26"/>
      <c r="BB107" s="26"/>
      <c r="BC107" s="26"/>
      <c r="BD107" s="7"/>
      <c r="BE107" s="30"/>
      <c r="BF107" s="31"/>
      <c r="BG107" s="31"/>
      <c r="BH107" s="31"/>
      <c r="BI107" s="31"/>
      <c r="BJ107" s="31"/>
      <c r="BK107" s="31"/>
      <c r="BL107" s="32"/>
      <c r="BM107" s="1"/>
      <c r="BN107" s="1"/>
      <c r="BO107" s="6"/>
    </row>
    <row r="108" spans="1:67" ht="10.5" customHeight="1" x14ac:dyDescent="0.25">
      <c r="A108" s="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5"/>
      <c r="AP108" s="25" t="s">
        <v>65</v>
      </c>
      <c r="AQ108" s="25"/>
      <c r="AR108" s="25"/>
      <c r="AS108" s="25"/>
      <c r="AT108" s="25"/>
      <c r="AU108" s="25"/>
      <c r="AV108" s="9"/>
      <c r="AW108" s="5"/>
      <c r="AX108" s="25" t="s">
        <v>66</v>
      </c>
      <c r="AY108" s="25"/>
      <c r="AZ108" s="25"/>
      <c r="BA108" s="25"/>
      <c r="BB108" s="25"/>
      <c r="BC108" s="25"/>
      <c r="BD108" s="9"/>
      <c r="BE108" s="27" t="s">
        <v>18</v>
      </c>
      <c r="BF108" s="28"/>
      <c r="BG108" s="28"/>
      <c r="BH108" s="28"/>
      <c r="BI108" s="28"/>
      <c r="BJ108" s="28"/>
      <c r="BK108" s="28"/>
      <c r="BL108" s="29"/>
      <c r="BM108" s="1"/>
      <c r="BN108" s="1"/>
      <c r="BO108" s="6"/>
    </row>
    <row r="109" spans="1:67" ht="10.5" customHeight="1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4"/>
      <c r="AP109" s="26"/>
      <c r="AQ109" s="26"/>
      <c r="AR109" s="26"/>
      <c r="AS109" s="26"/>
      <c r="AT109" s="26"/>
      <c r="AU109" s="26"/>
      <c r="AV109" s="7"/>
      <c r="AW109" s="4"/>
      <c r="AX109" s="26"/>
      <c r="AY109" s="26"/>
      <c r="AZ109" s="26"/>
      <c r="BA109" s="26"/>
      <c r="BB109" s="26"/>
      <c r="BC109" s="26"/>
      <c r="BD109" s="7"/>
      <c r="BE109" s="30"/>
      <c r="BF109" s="31"/>
      <c r="BG109" s="31"/>
      <c r="BH109" s="31"/>
      <c r="BI109" s="31"/>
      <c r="BJ109" s="31"/>
      <c r="BK109" s="31"/>
      <c r="BL109" s="32"/>
      <c r="BM109" s="1"/>
      <c r="BN109" s="1"/>
      <c r="BO109" s="6"/>
    </row>
    <row r="110" spans="1:67" ht="10.5" customHeight="1" x14ac:dyDescent="0.25">
      <c r="A110" s="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5"/>
      <c r="AP110" s="25" t="s">
        <v>66</v>
      </c>
      <c r="AQ110" s="25"/>
      <c r="AR110" s="25"/>
      <c r="AS110" s="25"/>
      <c r="AT110" s="25"/>
      <c r="AU110" s="25"/>
      <c r="AV110" s="9"/>
      <c r="AW110" s="5"/>
      <c r="AX110" s="25" t="s">
        <v>67</v>
      </c>
      <c r="AY110" s="25"/>
      <c r="AZ110" s="25"/>
      <c r="BA110" s="25"/>
      <c r="BB110" s="25"/>
      <c r="BC110" s="25"/>
      <c r="BD110" s="9"/>
      <c r="BE110" s="27" t="s">
        <v>12</v>
      </c>
      <c r="BF110" s="28"/>
      <c r="BG110" s="28"/>
      <c r="BH110" s="28"/>
      <c r="BI110" s="28"/>
      <c r="BJ110" s="28"/>
      <c r="BK110" s="28"/>
      <c r="BL110" s="29"/>
      <c r="BM110" s="1"/>
      <c r="BN110" s="1"/>
      <c r="BO110" s="6"/>
    </row>
    <row r="111" spans="1:67" ht="10.5" customHeight="1" x14ac:dyDescent="0.25">
      <c r="A111" s="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4"/>
      <c r="AP111" s="26"/>
      <c r="AQ111" s="26"/>
      <c r="AR111" s="26"/>
      <c r="AS111" s="26"/>
      <c r="AT111" s="26"/>
      <c r="AU111" s="26"/>
      <c r="AV111" s="7"/>
      <c r="AW111" s="4"/>
      <c r="AX111" s="26"/>
      <c r="AY111" s="26"/>
      <c r="AZ111" s="26"/>
      <c r="BA111" s="26"/>
      <c r="BB111" s="26"/>
      <c r="BC111" s="26"/>
      <c r="BD111" s="7"/>
      <c r="BE111" s="30"/>
      <c r="BF111" s="31"/>
      <c r="BG111" s="31"/>
      <c r="BH111" s="31"/>
      <c r="BI111" s="31"/>
      <c r="BJ111" s="31"/>
      <c r="BK111" s="31"/>
      <c r="BL111" s="32"/>
      <c r="BM111" s="1"/>
      <c r="BN111" s="1"/>
      <c r="BO111" s="6"/>
    </row>
    <row r="112" spans="1:67" ht="10.5" customHeight="1" x14ac:dyDescent="0.25">
      <c r="A112" s="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5"/>
      <c r="AP112" s="25" t="s">
        <v>67</v>
      </c>
      <c r="AQ112" s="25"/>
      <c r="AR112" s="25"/>
      <c r="AS112" s="25"/>
      <c r="AT112" s="25"/>
      <c r="AU112" s="25"/>
      <c r="AV112" s="9"/>
      <c r="AW112" s="5"/>
      <c r="AX112" s="25" t="s">
        <v>68</v>
      </c>
      <c r="AY112" s="25"/>
      <c r="AZ112" s="25"/>
      <c r="BA112" s="25"/>
      <c r="BB112" s="25"/>
      <c r="BC112" s="25"/>
      <c r="BD112" s="9"/>
      <c r="BE112" s="27" t="s">
        <v>18</v>
      </c>
      <c r="BF112" s="28"/>
      <c r="BG112" s="28"/>
      <c r="BH112" s="28"/>
      <c r="BI112" s="28"/>
      <c r="BJ112" s="28"/>
      <c r="BK112" s="28"/>
      <c r="BL112" s="29"/>
      <c r="BM112" s="1"/>
      <c r="BN112" s="1"/>
      <c r="BO112" s="6"/>
    </row>
    <row r="113" spans="1:67" ht="10.5" customHeight="1" x14ac:dyDescent="0.25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4"/>
      <c r="AP113" s="26"/>
      <c r="AQ113" s="26"/>
      <c r="AR113" s="26"/>
      <c r="AS113" s="26"/>
      <c r="AT113" s="26"/>
      <c r="AU113" s="26"/>
      <c r="AV113" s="7"/>
      <c r="AW113" s="4"/>
      <c r="AX113" s="26"/>
      <c r="AY113" s="26"/>
      <c r="AZ113" s="26"/>
      <c r="BA113" s="26"/>
      <c r="BB113" s="26"/>
      <c r="BC113" s="26"/>
      <c r="BD113" s="7"/>
      <c r="BE113" s="30"/>
      <c r="BF113" s="31"/>
      <c r="BG113" s="31"/>
      <c r="BH113" s="31"/>
      <c r="BI113" s="31"/>
      <c r="BJ113" s="31"/>
      <c r="BK113" s="31"/>
      <c r="BL113" s="32"/>
      <c r="BM113" s="1"/>
      <c r="BN113" s="1"/>
      <c r="BO113" s="6"/>
    </row>
    <row r="114" spans="1:67" ht="10.5" customHeight="1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5"/>
      <c r="AP114" s="25" t="s">
        <v>68</v>
      </c>
      <c r="AQ114" s="25"/>
      <c r="AR114" s="25"/>
      <c r="AS114" s="25"/>
      <c r="AT114" s="25"/>
      <c r="AU114" s="25"/>
      <c r="AV114" s="9"/>
      <c r="AW114" s="5"/>
      <c r="AX114" s="25" t="s">
        <v>69</v>
      </c>
      <c r="AY114" s="25"/>
      <c r="AZ114" s="25"/>
      <c r="BA114" s="25"/>
      <c r="BB114" s="25"/>
      <c r="BC114" s="25"/>
      <c r="BD114" s="9"/>
      <c r="BE114" s="27" t="s">
        <v>16</v>
      </c>
      <c r="BF114" s="28"/>
      <c r="BG114" s="28"/>
      <c r="BH114" s="28"/>
      <c r="BI114" s="28"/>
      <c r="BJ114" s="28"/>
      <c r="BK114" s="28"/>
      <c r="BL114" s="29"/>
      <c r="BM114" s="1"/>
      <c r="BN114" s="1"/>
      <c r="BO114" s="6"/>
    </row>
    <row r="115" spans="1:67" ht="10.5" customHeight="1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4"/>
      <c r="AP115" s="26"/>
      <c r="AQ115" s="26"/>
      <c r="AR115" s="26"/>
      <c r="AS115" s="26"/>
      <c r="AT115" s="26"/>
      <c r="AU115" s="26"/>
      <c r="AV115" s="7"/>
      <c r="AW115" s="4"/>
      <c r="AX115" s="26"/>
      <c r="AY115" s="26"/>
      <c r="AZ115" s="26"/>
      <c r="BA115" s="26"/>
      <c r="BB115" s="26"/>
      <c r="BC115" s="26"/>
      <c r="BD115" s="7"/>
      <c r="BE115" s="30"/>
      <c r="BF115" s="31"/>
      <c r="BG115" s="31"/>
      <c r="BH115" s="31"/>
      <c r="BI115" s="31"/>
      <c r="BJ115" s="31"/>
      <c r="BK115" s="31"/>
      <c r="BL115" s="32"/>
      <c r="BM115" s="1"/>
      <c r="BN115" s="1"/>
      <c r="BO115" s="6"/>
    </row>
    <row r="116" spans="1:67" ht="10.5" customHeight="1" x14ac:dyDescent="0.25">
      <c r="A116" s="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5"/>
      <c r="AP116" s="25" t="s">
        <v>69</v>
      </c>
      <c r="AQ116" s="25"/>
      <c r="AR116" s="25"/>
      <c r="AS116" s="25"/>
      <c r="AT116" s="25"/>
      <c r="AU116" s="25"/>
      <c r="AV116" s="9"/>
      <c r="AW116" s="5"/>
      <c r="AX116" s="25" t="s">
        <v>70</v>
      </c>
      <c r="AY116" s="25"/>
      <c r="AZ116" s="25"/>
      <c r="BA116" s="25"/>
      <c r="BB116" s="25"/>
      <c r="BC116" s="25"/>
      <c r="BD116" s="9"/>
      <c r="BE116" s="27" t="s">
        <v>12</v>
      </c>
      <c r="BF116" s="28"/>
      <c r="BG116" s="28"/>
      <c r="BH116" s="28"/>
      <c r="BI116" s="28"/>
      <c r="BJ116" s="28"/>
      <c r="BK116" s="28"/>
      <c r="BL116" s="29"/>
      <c r="BM116" s="1"/>
      <c r="BN116" s="1"/>
      <c r="BO116" s="6"/>
    </row>
    <row r="117" spans="1:67" ht="10.5" customHeight="1" x14ac:dyDescent="0.25">
      <c r="A117" s="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4"/>
      <c r="AP117" s="26"/>
      <c r="AQ117" s="26"/>
      <c r="AR117" s="26"/>
      <c r="AS117" s="26"/>
      <c r="AT117" s="26"/>
      <c r="AU117" s="26"/>
      <c r="AV117" s="7"/>
      <c r="AW117" s="4"/>
      <c r="AX117" s="26"/>
      <c r="AY117" s="26"/>
      <c r="AZ117" s="26"/>
      <c r="BA117" s="26"/>
      <c r="BB117" s="26"/>
      <c r="BC117" s="26"/>
      <c r="BD117" s="7"/>
      <c r="BE117" s="30"/>
      <c r="BF117" s="31"/>
      <c r="BG117" s="31"/>
      <c r="BH117" s="31"/>
      <c r="BI117" s="31"/>
      <c r="BJ117" s="31"/>
      <c r="BK117" s="31"/>
      <c r="BL117" s="32"/>
      <c r="BM117" s="1"/>
      <c r="BN117" s="1"/>
      <c r="BO117" s="6"/>
    </row>
    <row r="118" spans="1:67" ht="10.5" customHeight="1" x14ac:dyDescent="0.25">
      <c r="A118" s="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5"/>
      <c r="AP118" s="25" t="s">
        <v>70</v>
      </c>
      <c r="AQ118" s="25"/>
      <c r="AR118" s="25"/>
      <c r="AS118" s="25"/>
      <c r="AT118" s="25"/>
      <c r="AU118" s="25"/>
      <c r="AV118" s="9"/>
      <c r="AW118" s="5"/>
      <c r="AX118" s="25" t="s">
        <v>71</v>
      </c>
      <c r="AY118" s="25"/>
      <c r="AZ118" s="25"/>
      <c r="BA118" s="25"/>
      <c r="BB118" s="25"/>
      <c r="BC118" s="25"/>
      <c r="BD118" s="9"/>
      <c r="BE118" s="27" t="s">
        <v>18</v>
      </c>
      <c r="BF118" s="28"/>
      <c r="BG118" s="28"/>
      <c r="BH118" s="28"/>
      <c r="BI118" s="28"/>
      <c r="BJ118" s="28"/>
      <c r="BK118" s="28"/>
      <c r="BL118" s="29"/>
      <c r="BM118" s="1"/>
      <c r="BN118" s="1"/>
      <c r="BO118" s="6"/>
    </row>
    <row r="119" spans="1:67" ht="10.5" customHeight="1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4"/>
      <c r="AP119" s="26"/>
      <c r="AQ119" s="26"/>
      <c r="AR119" s="26"/>
      <c r="AS119" s="26"/>
      <c r="AT119" s="26"/>
      <c r="AU119" s="26"/>
      <c r="AV119" s="7"/>
      <c r="AW119" s="4"/>
      <c r="AX119" s="26"/>
      <c r="AY119" s="26"/>
      <c r="AZ119" s="26"/>
      <c r="BA119" s="26"/>
      <c r="BB119" s="26"/>
      <c r="BC119" s="26"/>
      <c r="BD119" s="7"/>
      <c r="BE119" s="30"/>
      <c r="BF119" s="31"/>
      <c r="BG119" s="31"/>
      <c r="BH119" s="31"/>
      <c r="BI119" s="31"/>
      <c r="BJ119" s="31"/>
      <c r="BK119" s="31"/>
      <c r="BL119" s="32"/>
      <c r="BM119" s="1"/>
      <c r="BN119" s="1"/>
      <c r="BO119" s="6"/>
    </row>
    <row r="120" spans="1:67" ht="10.5" customHeight="1" x14ac:dyDescent="0.25">
      <c r="A120" s="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5"/>
      <c r="AP120" s="25" t="s">
        <v>71</v>
      </c>
      <c r="AQ120" s="25"/>
      <c r="AR120" s="25"/>
      <c r="AS120" s="25"/>
      <c r="AT120" s="25"/>
      <c r="AU120" s="25"/>
      <c r="AV120" s="9"/>
      <c r="AW120" s="5"/>
      <c r="AX120" s="25" t="s">
        <v>72</v>
      </c>
      <c r="AY120" s="25"/>
      <c r="AZ120" s="25"/>
      <c r="BA120" s="25"/>
      <c r="BB120" s="25"/>
      <c r="BC120" s="25"/>
      <c r="BD120" s="9"/>
      <c r="BE120" s="27" t="s">
        <v>12</v>
      </c>
      <c r="BF120" s="28"/>
      <c r="BG120" s="28"/>
      <c r="BH120" s="28"/>
      <c r="BI120" s="28"/>
      <c r="BJ120" s="28"/>
      <c r="BK120" s="28"/>
      <c r="BL120" s="29"/>
      <c r="BM120" s="1"/>
      <c r="BN120" s="1"/>
      <c r="BO120" s="6"/>
    </row>
    <row r="121" spans="1:67" ht="10.5" customHeight="1" x14ac:dyDescent="0.25">
      <c r="A121" s="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4"/>
      <c r="AP121" s="26"/>
      <c r="AQ121" s="26"/>
      <c r="AR121" s="26"/>
      <c r="AS121" s="26"/>
      <c r="AT121" s="26"/>
      <c r="AU121" s="26"/>
      <c r="AV121" s="7"/>
      <c r="AW121" s="4"/>
      <c r="AX121" s="26"/>
      <c r="AY121" s="26"/>
      <c r="AZ121" s="26"/>
      <c r="BA121" s="26"/>
      <c r="BB121" s="26"/>
      <c r="BC121" s="26"/>
      <c r="BD121" s="7"/>
      <c r="BE121" s="30"/>
      <c r="BF121" s="31"/>
      <c r="BG121" s="31"/>
      <c r="BH121" s="31"/>
      <c r="BI121" s="31"/>
      <c r="BJ121" s="31"/>
      <c r="BK121" s="31"/>
      <c r="BL121" s="32"/>
      <c r="BM121" s="1"/>
      <c r="BN121" s="1"/>
      <c r="BO121" s="6"/>
    </row>
    <row r="122" spans="1:67" ht="10.5" customHeight="1" x14ac:dyDescent="0.25">
      <c r="A122" s="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5"/>
      <c r="AP122" s="25" t="s">
        <v>72</v>
      </c>
      <c r="AQ122" s="25"/>
      <c r="AR122" s="25"/>
      <c r="AS122" s="25"/>
      <c r="AT122" s="25"/>
      <c r="AU122" s="25"/>
      <c r="AV122" s="9"/>
      <c r="AW122" s="5"/>
      <c r="AX122" s="25" t="s">
        <v>73</v>
      </c>
      <c r="AY122" s="25"/>
      <c r="AZ122" s="25"/>
      <c r="BA122" s="25"/>
      <c r="BB122" s="25"/>
      <c r="BC122" s="25"/>
      <c r="BD122" s="9"/>
      <c r="BE122" s="27" t="s">
        <v>16</v>
      </c>
      <c r="BF122" s="28"/>
      <c r="BG122" s="28"/>
      <c r="BH122" s="28"/>
      <c r="BI122" s="28"/>
      <c r="BJ122" s="28"/>
      <c r="BK122" s="28"/>
      <c r="BL122" s="29"/>
      <c r="BM122" s="1"/>
      <c r="BN122" s="1"/>
      <c r="BO122" s="6"/>
    </row>
    <row r="123" spans="1:67" ht="10.5" customHeight="1" x14ac:dyDescent="0.25">
      <c r="A123" s="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4"/>
      <c r="AP123" s="26"/>
      <c r="AQ123" s="26"/>
      <c r="AR123" s="26"/>
      <c r="AS123" s="26"/>
      <c r="AT123" s="26"/>
      <c r="AU123" s="26"/>
      <c r="AV123" s="7"/>
      <c r="AW123" s="4"/>
      <c r="AX123" s="26"/>
      <c r="AY123" s="26"/>
      <c r="AZ123" s="26"/>
      <c r="BA123" s="26"/>
      <c r="BB123" s="26"/>
      <c r="BC123" s="26"/>
      <c r="BD123" s="7"/>
      <c r="BE123" s="30"/>
      <c r="BF123" s="31"/>
      <c r="BG123" s="31"/>
      <c r="BH123" s="31"/>
      <c r="BI123" s="31"/>
      <c r="BJ123" s="31"/>
      <c r="BK123" s="31"/>
      <c r="BL123" s="32"/>
      <c r="BM123" s="1"/>
      <c r="BN123" s="1"/>
      <c r="BO123" s="6"/>
    </row>
    <row r="124" spans="1:67" ht="10.5" customHeight="1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5"/>
      <c r="AP124" s="25" t="s">
        <v>73</v>
      </c>
      <c r="AQ124" s="25"/>
      <c r="AR124" s="25"/>
      <c r="AS124" s="25"/>
      <c r="AT124" s="25"/>
      <c r="AU124" s="25"/>
      <c r="AV124" s="9"/>
      <c r="AW124" s="5"/>
      <c r="AX124" s="25" t="s">
        <v>74</v>
      </c>
      <c r="AY124" s="25"/>
      <c r="AZ124" s="25"/>
      <c r="BA124" s="25"/>
      <c r="BB124" s="25"/>
      <c r="BC124" s="25"/>
      <c r="BD124" s="9"/>
      <c r="BE124" s="27" t="s">
        <v>12</v>
      </c>
      <c r="BF124" s="28"/>
      <c r="BG124" s="28"/>
      <c r="BH124" s="28"/>
      <c r="BI124" s="28"/>
      <c r="BJ124" s="28"/>
      <c r="BK124" s="28"/>
      <c r="BL124" s="29"/>
      <c r="BM124" s="1"/>
      <c r="BN124" s="1"/>
      <c r="BO124" s="6"/>
    </row>
    <row r="125" spans="1:67" ht="10.5" customHeight="1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4"/>
      <c r="AP125" s="26"/>
      <c r="AQ125" s="26"/>
      <c r="AR125" s="26"/>
      <c r="AS125" s="26"/>
      <c r="AT125" s="26"/>
      <c r="AU125" s="26"/>
      <c r="AV125" s="7"/>
      <c r="AW125" s="4"/>
      <c r="AX125" s="26"/>
      <c r="AY125" s="26"/>
      <c r="AZ125" s="26"/>
      <c r="BA125" s="26"/>
      <c r="BB125" s="26"/>
      <c r="BC125" s="26"/>
      <c r="BD125" s="7"/>
      <c r="BE125" s="30"/>
      <c r="BF125" s="31"/>
      <c r="BG125" s="31"/>
      <c r="BH125" s="31"/>
      <c r="BI125" s="31"/>
      <c r="BJ125" s="31"/>
      <c r="BK125" s="31"/>
      <c r="BL125" s="32"/>
      <c r="BM125" s="1"/>
      <c r="BN125" s="1"/>
      <c r="BO125" s="6"/>
    </row>
    <row r="126" spans="1:67" ht="10.5" customHeight="1" x14ac:dyDescent="0.25">
      <c r="A126" s="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5"/>
      <c r="AP126" s="25" t="s">
        <v>74</v>
      </c>
      <c r="AQ126" s="25"/>
      <c r="AR126" s="25"/>
      <c r="AS126" s="25"/>
      <c r="AT126" s="25"/>
      <c r="AU126" s="25"/>
      <c r="AV126" s="9"/>
      <c r="AW126" s="5"/>
      <c r="AX126" s="25" t="s">
        <v>75</v>
      </c>
      <c r="AY126" s="25"/>
      <c r="AZ126" s="25"/>
      <c r="BA126" s="25"/>
      <c r="BB126" s="25"/>
      <c r="BC126" s="25"/>
      <c r="BD126" s="9"/>
      <c r="BE126" s="27" t="s">
        <v>18</v>
      </c>
      <c r="BF126" s="28"/>
      <c r="BG126" s="28"/>
      <c r="BH126" s="28"/>
      <c r="BI126" s="28"/>
      <c r="BJ126" s="28"/>
      <c r="BK126" s="28"/>
      <c r="BL126" s="29"/>
      <c r="BM126" s="1"/>
      <c r="BN126" s="1"/>
      <c r="BO126" s="6"/>
    </row>
    <row r="127" spans="1:67" ht="10.5" customHeight="1" x14ac:dyDescent="0.25">
      <c r="A127" s="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4"/>
      <c r="AP127" s="26"/>
      <c r="AQ127" s="26"/>
      <c r="AR127" s="26"/>
      <c r="AS127" s="26"/>
      <c r="AT127" s="26"/>
      <c r="AU127" s="26"/>
      <c r="AV127" s="7"/>
      <c r="AW127" s="4"/>
      <c r="AX127" s="26"/>
      <c r="AY127" s="26"/>
      <c r="AZ127" s="26"/>
      <c r="BA127" s="26"/>
      <c r="BB127" s="26"/>
      <c r="BC127" s="26"/>
      <c r="BD127" s="7"/>
      <c r="BE127" s="30"/>
      <c r="BF127" s="31"/>
      <c r="BG127" s="31"/>
      <c r="BH127" s="31"/>
      <c r="BI127" s="31"/>
      <c r="BJ127" s="31"/>
      <c r="BK127" s="31"/>
      <c r="BL127" s="32"/>
      <c r="BM127" s="1"/>
      <c r="BN127" s="1"/>
      <c r="BO127" s="6"/>
    </row>
    <row r="128" spans="1:67" ht="10.5" customHeight="1" x14ac:dyDescent="0.25">
      <c r="A128" s="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5"/>
      <c r="AP128" s="25" t="s">
        <v>75</v>
      </c>
      <c r="AQ128" s="25"/>
      <c r="AR128" s="25"/>
      <c r="AS128" s="25"/>
      <c r="AT128" s="25"/>
      <c r="AU128" s="25"/>
      <c r="AV128" s="9"/>
      <c r="AW128" s="5"/>
      <c r="AX128" s="25" t="s">
        <v>76</v>
      </c>
      <c r="AY128" s="25"/>
      <c r="AZ128" s="25"/>
      <c r="BA128" s="25"/>
      <c r="BB128" s="25"/>
      <c r="BC128" s="25"/>
      <c r="BD128" s="9"/>
      <c r="BE128" s="27" t="s">
        <v>12</v>
      </c>
      <c r="BF128" s="28"/>
      <c r="BG128" s="28"/>
      <c r="BH128" s="28"/>
      <c r="BI128" s="28"/>
      <c r="BJ128" s="28"/>
      <c r="BK128" s="28"/>
      <c r="BL128" s="29"/>
      <c r="BM128" s="1"/>
      <c r="BN128" s="1"/>
      <c r="BO128" s="6"/>
    </row>
    <row r="129" spans="1:67" ht="10.5" customHeight="1" x14ac:dyDescent="0.25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4"/>
      <c r="AP129" s="26"/>
      <c r="AQ129" s="26"/>
      <c r="AR129" s="26"/>
      <c r="AS129" s="26"/>
      <c r="AT129" s="26"/>
      <c r="AU129" s="26"/>
      <c r="AV129" s="7"/>
      <c r="AW129" s="4"/>
      <c r="AX129" s="26"/>
      <c r="AY129" s="26"/>
      <c r="AZ129" s="26"/>
      <c r="BA129" s="26"/>
      <c r="BB129" s="26"/>
      <c r="BC129" s="26"/>
      <c r="BD129" s="7"/>
      <c r="BE129" s="30"/>
      <c r="BF129" s="31"/>
      <c r="BG129" s="31"/>
      <c r="BH129" s="31"/>
      <c r="BI129" s="31"/>
      <c r="BJ129" s="31"/>
      <c r="BK129" s="31"/>
      <c r="BL129" s="32"/>
      <c r="BM129" s="1"/>
      <c r="BN129" s="1"/>
      <c r="BO129" s="6"/>
    </row>
    <row r="130" spans="1:67" ht="10.5" customHeight="1" x14ac:dyDescent="0.25">
      <c r="A130" s="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5"/>
      <c r="AP130" s="25" t="s">
        <v>76</v>
      </c>
      <c r="AQ130" s="25"/>
      <c r="AR130" s="25"/>
      <c r="AS130" s="25"/>
      <c r="AT130" s="25"/>
      <c r="AU130" s="25"/>
      <c r="AV130" s="9"/>
      <c r="AW130" s="5"/>
      <c r="AX130" s="25" t="s">
        <v>77</v>
      </c>
      <c r="AY130" s="25"/>
      <c r="AZ130" s="25"/>
      <c r="BA130" s="25"/>
      <c r="BB130" s="25"/>
      <c r="BC130" s="25"/>
      <c r="BD130" s="9"/>
      <c r="BE130" s="27" t="s">
        <v>14</v>
      </c>
      <c r="BF130" s="28"/>
      <c r="BG130" s="28"/>
      <c r="BH130" s="28"/>
      <c r="BI130" s="28"/>
      <c r="BJ130" s="28"/>
      <c r="BK130" s="28"/>
      <c r="BL130" s="29"/>
      <c r="BM130" s="1"/>
      <c r="BN130" s="1"/>
      <c r="BO130" s="6"/>
    </row>
    <row r="131" spans="1:67" ht="10.5" customHeight="1" x14ac:dyDescent="0.25">
      <c r="A131" s="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4"/>
      <c r="AP131" s="26"/>
      <c r="AQ131" s="26"/>
      <c r="AR131" s="26"/>
      <c r="AS131" s="26"/>
      <c r="AT131" s="26"/>
      <c r="AU131" s="26"/>
      <c r="AV131" s="7"/>
      <c r="AW131" s="4"/>
      <c r="AX131" s="26"/>
      <c r="AY131" s="26"/>
      <c r="AZ131" s="26"/>
      <c r="BA131" s="26"/>
      <c r="BB131" s="26"/>
      <c r="BC131" s="26"/>
      <c r="BD131" s="7"/>
      <c r="BE131" s="30"/>
      <c r="BF131" s="31"/>
      <c r="BG131" s="31"/>
      <c r="BH131" s="31"/>
      <c r="BI131" s="31"/>
      <c r="BJ131" s="31"/>
      <c r="BK131" s="31"/>
      <c r="BL131" s="32"/>
      <c r="BM131" s="1"/>
      <c r="BN131" s="1"/>
      <c r="BO131" s="6"/>
    </row>
    <row r="132" spans="1:67" ht="10.5" customHeight="1" x14ac:dyDescent="0.25">
      <c r="A132" s="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5"/>
      <c r="AP132" s="25" t="s">
        <v>77</v>
      </c>
      <c r="AQ132" s="25"/>
      <c r="AR132" s="25"/>
      <c r="AS132" s="25"/>
      <c r="AT132" s="25"/>
      <c r="AU132" s="25"/>
      <c r="AV132" s="9"/>
      <c r="AW132" s="5"/>
      <c r="AX132" s="25" t="s">
        <v>78</v>
      </c>
      <c r="AY132" s="25"/>
      <c r="AZ132" s="25"/>
      <c r="BA132" s="25"/>
      <c r="BB132" s="25"/>
      <c r="BC132" s="25"/>
      <c r="BD132" s="9"/>
      <c r="BE132" s="27" t="s">
        <v>12</v>
      </c>
      <c r="BF132" s="28"/>
      <c r="BG132" s="28"/>
      <c r="BH132" s="28"/>
      <c r="BI132" s="28"/>
      <c r="BJ132" s="28"/>
      <c r="BK132" s="28"/>
      <c r="BL132" s="29"/>
      <c r="BM132" s="1"/>
      <c r="BN132" s="1"/>
      <c r="BO132" s="6"/>
    </row>
    <row r="133" spans="1:67" ht="10.5" customHeight="1" x14ac:dyDescent="0.25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4"/>
      <c r="AP133" s="26"/>
      <c r="AQ133" s="26"/>
      <c r="AR133" s="26"/>
      <c r="AS133" s="26"/>
      <c r="AT133" s="26"/>
      <c r="AU133" s="26"/>
      <c r="AV133" s="7"/>
      <c r="AW133" s="4"/>
      <c r="AX133" s="26"/>
      <c r="AY133" s="26"/>
      <c r="AZ133" s="26"/>
      <c r="BA133" s="26"/>
      <c r="BB133" s="26"/>
      <c r="BC133" s="26"/>
      <c r="BD133" s="7"/>
      <c r="BE133" s="30"/>
      <c r="BF133" s="31"/>
      <c r="BG133" s="31"/>
      <c r="BH133" s="31"/>
      <c r="BI133" s="31"/>
      <c r="BJ133" s="31"/>
      <c r="BK133" s="31"/>
      <c r="BL133" s="32"/>
      <c r="BM133" s="1"/>
      <c r="BN133" s="1"/>
      <c r="BO133" s="6"/>
    </row>
    <row r="134" spans="1:67" ht="10.5" customHeight="1" x14ac:dyDescent="0.25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5"/>
      <c r="AP134" s="25" t="s">
        <v>78</v>
      </c>
      <c r="AQ134" s="25"/>
      <c r="AR134" s="25"/>
      <c r="AS134" s="25"/>
      <c r="AT134" s="25"/>
      <c r="AU134" s="25"/>
      <c r="AV134" s="9"/>
      <c r="AW134" s="5"/>
      <c r="AX134" s="25" t="s">
        <v>79</v>
      </c>
      <c r="AY134" s="25"/>
      <c r="AZ134" s="25"/>
      <c r="BA134" s="25"/>
      <c r="BB134" s="25"/>
      <c r="BC134" s="25"/>
      <c r="BD134" s="9"/>
      <c r="BE134" s="27" t="s">
        <v>18</v>
      </c>
      <c r="BF134" s="28"/>
      <c r="BG134" s="28"/>
      <c r="BH134" s="28"/>
      <c r="BI134" s="28"/>
      <c r="BJ134" s="28"/>
      <c r="BK134" s="28"/>
      <c r="BL134" s="29"/>
      <c r="BM134" s="1"/>
      <c r="BN134" s="1"/>
      <c r="BO134" s="6"/>
    </row>
    <row r="135" spans="1:67" ht="10.5" customHeight="1" x14ac:dyDescent="0.25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4"/>
      <c r="AP135" s="26"/>
      <c r="AQ135" s="26"/>
      <c r="AR135" s="26"/>
      <c r="AS135" s="26"/>
      <c r="AT135" s="26"/>
      <c r="AU135" s="26"/>
      <c r="AV135" s="7"/>
      <c r="AW135" s="4"/>
      <c r="AX135" s="26"/>
      <c r="AY135" s="26"/>
      <c r="AZ135" s="26"/>
      <c r="BA135" s="26"/>
      <c r="BB135" s="26"/>
      <c r="BC135" s="26"/>
      <c r="BD135" s="7"/>
      <c r="BE135" s="30"/>
      <c r="BF135" s="31"/>
      <c r="BG135" s="31"/>
      <c r="BH135" s="31"/>
      <c r="BI135" s="31"/>
      <c r="BJ135" s="31"/>
      <c r="BK135" s="31"/>
      <c r="BL135" s="32"/>
      <c r="BM135" s="1"/>
      <c r="BN135" s="1"/>
      <c r="BO135" s="6"/>
    </row>
    <row r="136" spans="1:67" ht="10.5" customHeight="1" x14ac:dyDescent="0.25">
      <c r="A136" s="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5"/>
      <c r="AP136" s="25" t="s">
        <v>79</v>
      </c>
      <c r="AQ136" s="25"/>
      <c r="AR136" s="25"/>
      <c r="AS136" s="25"/>
      <c r="AT136" s="25"/>
      <c r="AU136" s="25"/>
      <c r="AV136" s="9"/>
      <c r="AW136" s="5"/>
      <c r="AX136" s="25" t="s">
        <v>80</v>
      </c>
      <c r="AY136" s="25"/>
      <c r="AZ136" s="25"/>
      <c r="BA136" s="25"/>
      <c r="BB136" s="25"/>
      <c r="BC136" s="25"/>
      <c r="BD136" s="9"/>
      <c r="BE136" s="27" t="s">
        <v>16</v>
      </c>
      <c r="BF136" s="28"/>
      <c r="BG136" s="28"/>
      <c r="BH136" s="28"/>
      <c r="BI136" s="28"/>
      <c r="BJ136" s="28"/>
      <c r="BK136" s="28"/>
      <c r="BL136" s="29"/>
      <c r="BM136" s="1"/>
      <c r="BN136" s="1"/>
      <c r="BO136" s="6"/>
    </row>
    <row r="137" spans="1:67" ht="10.5" customHeight="1" x14ac:dyDescent="0.25">
      <c r="A137" s="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4"/>
      <c r="AP137" s="26"/>
      <c r="AQ137" s="26"/>
      <c r="AR137" s="26"/>
      <c r="AS137" s="26"/>
      <c r="AT137" s="26"/>
      <c r="AU137" s="26"/>
      <c r="AV137" s="7"/>
      <c r="AW137" s="4"/>
      <c r="AX137" s="26"/>
      <c r="AY137" s="26"/>
      <c r="AZ137" s="26"/>
      <c r="BA137" s="26"/>
      <c r="BB137" s="26"/>
      <c r="BC137" s="26"/>
      <c r="BD137" s="7"/>
      <c r="BE137" s="30"/>
      <c r="BF137" s="31"/>
      <c r="BG137" s="31"/>
      <c r="BH137" s="31"/>
      <c r="BI137" s="31"/>
      <c r="BJ137" s="31"/>
      <c r="BK137" s="31"/>
      <c r="BL137" s="32"/>
      <c r="BM137" s="1"/>
      <c r="BN137" s="1"/>
      <c r="BO137" s="6"/>
    </row>
    <row r="138" spans="1:67" ht="10.5" customHeight="1" x14ac:dyDescent="0.25">
      <c r="A138" s="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5"/>
      <c r="AP138" s="25" t="s">
        <v>80</v>
      </c>
      <c r="AQ138" s="25"/>
      <c r="AR138" s="25"/>
      <c r="AS138" s="25"/>
      <c r="AT138" s="25"/>
      <c r="AU138" s="25"/>
      <c r="AV138" s="9"/>
      <c r="AW138" s="5"/>
      <c r="AX138" s="25" t="s">
        <v>81</v>
      </c>
      <c r="AY138" s="25"/>
      <c r="AZ138" s="25"/>
      <c r="BA138" s="25"/>
      <c r="BB138" s="25"/>
      <c r="BC138" s="25"/>
      <c r="BD138" s="9"/>
      <c r="BE138" s="27" t="s">
        <v>18</v>
      </c>
      <c r="BF138" s="28"/>
      <c r="BG138" s="28"/>
      <c r="BH138" s="28"/>
      <c r="BI138" s="28"/>
      <c r="BJ138" s="28"/>
      <c r="BK138" s="28"/>
      <c r="BL138" s="29"/>
      <c r="BM138" s="1"/>
      <c r="BN138" s="1"/>
      <c r="BO138" s="6"/>
    </row>
    <row r="139" spans="1:67" ht="10.5" customHeight="1" x14ac:dyDescent="0.25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4"/>
      <c r="AP139" s="26"/>
      <c r="AQ139" s="26"/>
      <c r="AR139" s="26"/>
      <c r="AS139" s="26"/>
      <c r="AT139" s="26"/>
      <c r="AU139" s="26"/>
      <c r="AV139" s="7"/>
      <c r="AW139" s="4"/>
      <c r="AX139" s="26"/>
      <c r="AY139" s="26"/>
      <c r="AZ139" s="26"/>
      <c r="BA139" s="26"/>
      <c r="BB139" s="26"/>
      <c r="BC139" s="26"/>
      <c r="BD139" s="7"/>
      <c r="BE139" s="30"/>
      <c r="BF139" s="31"/>
      <c r="BG139" s="31"/>
      <c r="BH139" s="31"/>
      <c r="BI139" s="31"/>
      <c r="BJ139" s="31"/>
      <c r="BK139" s="31"/>
      <c r="BL139" s="32"/>
      <c r="BM139" s="1"/>
      <c r="BN139" s="1"/>
      <c r="BO139" s="6"/>
    </row>
    <row r="140" spans="1:67" ht="10.5" customHeight="1" x14ac:dyDescent="0.25">
      <c r="A140" s="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5"/>
      <c r="AP140" s="25" t="s">
        <v>81</v>
      </c>
      <c r="AQ140" s="25"/>
      <c r="AR140" s="25"/>
      <c r="AS140" s="25"/>
      <c r="AT140" s="25"/>
      <c r="AU140" s="25"/>
      <c r="AV140" s="9"/>
      <c r="AW140" s="5"/>
      <c r="AX140" s="25" t="s">
        <v>82</v>
      </c>
      <c r="AY140" s="25"/>
      <c r="AZ140" s="25"/>
      <c r="BA140" s="25"/>
      <c r="BB140" s="25"/>
      <c r="BC140" s="25"/>
      <c r="BD140" s="9"/>
      <c r="BE140" s="27" t="s">
        <v>14</v>
      </c>
      <c r="BF140" s="28"/>
      <c r="BG140" s="28"/>
      <c r="BH140" s="28"/>
      <c r="BI140" s="28"/>
      <c r="BJ140" s="28"/>
      <c r="BK140" s="28"/>
      <c r="BL140" s="29"/>
      <c r="BM140" s="1"/>
      <c r="BN140" s="1"/>
      <c r="BO140" s="6"/>
    </row>
    <row r="141" spans="1:67" ht="10.5" customHeight="1" x14ac:dyDescent="0.25">
      <c r="A141" s="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4"/>
      <c r="AP141" s="26"/>
      <c r="AQ141" s="26"/>
      <c r="AR141" s="26"/>
      <c r="AS141" s="26"/>
      <c r="AT141" s="26"/>
      <c r="AU141" s="26"/>
      <c r="AV141" s="7"/>
      <c r="AW141" s="4"/>
      <c r="AX141" s="26"/>
      <c r="AY141" s="26"/>
      <c r="AZ141" s="26"/>
      <c r="BA141" s="26"/>
      <c r="BB141" s="26"/>
      <c r="BC141" s="26"/>
      <c r="BD141" s="7"/>
      <c r="BE141" s="30"/>
      <c r="BF141" s="31"/>
      <c r="BG141" s="31"/>
      <c r="BH141" s="31"/>
      <c r="BI141" s="31"/>
      <c r="BJ141" s="31"/>
      <c r="BK141" s="31"/>
      <c r="BL141" s="32"/>
      <c r="BM141" s="1"/>
      <c r="BN141" s="1"/>
      <c r="BO141" s="6"/>
    </row>
    <row r="142" spans="1:67" ht="10.5" customHeight="1" x14ac:dyDescent="0.25">
      <c r="A142" s="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5"/>
      <c r="AP142" s="25" t="s">
        <v>82</v>
      </c>
      <c r="AQ142" s="25"/>
      <c r="AR142" s="25"/>
      <c r="AS142" s="25"/>
      <c r="AT142" s="25"/>
      <c r="AU142" s="25"/>
      <c r="AV142" s="9"/>
      <c r="AW142" s="5"/>
      <c r="AX142" s="25" t="s">
        <v>83</v>
      </c>
      <c r="AY142" s="25"/>
      <c r="AZ142" s="25"/>
      <c r="BA142" s="25"/>
      <c r="BB142" s="25"/>
      <c r="BC142" s="25"/>
      <c r="BD142" s="9"/>
      <c r="BE142" s="27" t="s">
        <v>16</v>
      </c>
      <c r="BF142" s="28"/>
      <c r="BG142" s="28"/>
      <c r="BH142" s="28"/>
      <c r="BI142" s="28"/>
      <c r="BJ142" s="28"/>
      <c r="BK142" s="28"/>
      <c r="BL142" s="29"/>
      <c r="BM142" s="1"/>
      <c r="BN142" s="1"/>
      <c r="BO142" s="6"/>
    </row>
    <row r="143" spans="1:67" ht="10.5" customHeight="1" x14ac:dyDescent="0.25">
      <c r="A143" s="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4"/>
      <c r="AP143" s="26"/>
      <c r="AQ143" s="26"/>
      <c r="AR143" s="26"/>
      <c r="AS143" s="26"/>
      <c r="AT143" s="26"/>
      <c r="AU143" s="26"/>
      <c r="AV143" s="7"/>
      <c r="AW143" s="4"/>
      <c r="AX143" s="26"/>
      <c r="AY143" s="26"/>
      <c r="AZ143" s="26"/>
      <c r="BA143" s="26"/>
      <c r="BB143" s="26"/>
      <c r="BC143" s="26"/>
      <c r="BD143" s="7"/>
      <c r="BE143" s="30"/>
      <c r="BF143" s="31"/>
      <c r="BG143" s="31"/>
      <c r="BH143" s="31"/>
      <c r="BI143" s="31"/>
      <c r="BJ143" s="31"/>
      <c r="BK143" s="31"/>
      <c r="BL143" s="32"/>
      <c r="BM143" s="1"/>
      <c r="BN143" s="1"/>
      <c r="BO143" s="6"/>
    </row>
    <row r="144" spans="1:67" ht="10.5" customHeight="1" x14ac:dyDescent="0.25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5"/>
      <c r="AP144" s="25" t="s">
        <v>83</v>
      </c>
      <c r="AQ144" s="25"/>
      <c r="AR144" s="25"/>
      <c r="AS144" s="25"/>
      <c r="AT144" s="25"/>
      <c r="AU144" s="25"/>
      <c r="AV144" s="9"/>
      <c r="AW144" s="5"/>
      <c r="AX144" s="25" t="s">
        <v>84</v>
      </c>
      <c r="AY144" s="25"/>
      <c r="AZ144" s="25"/>
      <c r="BA144" s="25"/>
      <c r="BB144" s="25"/>
      <c r="BC144" s="25"/>
      <c r="BD144" s="9"/>
      <c r="BE144" s="27" t="s">
        <v>18</v>
      </c>
      <c r="BF144" s="28"/>
      <c r="BG144" s="28"/>
      <c r="BH144" s="28"/>
      <c r="BI144" s="28"/>
      <c r="BJ144" s="28"/>
      <c r="BK144" s="28"/>
      <c r="BL144" s="29"/>
      <c r="BM144" s="1"/>
      <c r="BN144" s="1"/>
      <c r="BO144" s="6"/>
    </row>
    <row r="145" spans="1:67" ht="10.5" customHeight="1" x14ac:dyDescent="0.25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4"/>
      <c r="AP145" s="26"/>
      <c r="AQ145" s="26"/>
      <c r="AR145" s="26"/>
      <c r="AS145" s="26"/>
      <c r="AT145" s="26"/>
      <c r="AU145" s="26"/>
      <c r="AV145" s="7"/>
      <c r="AW145" s="4"/>
      <c r="AX145" s="26"/>
      <c r="AY145" s="26"/>
      <c r="AZ145" s="26"/>
      <c r="BA145" s="26"/>
      <c r="BB145" s="26"/>
      <c r="BC145" s="26"/>
      <c r="BD145" s="7"/>
      <c r="BE145" s="30"/>
      <c r="BF145" s="31"/>
      <c r="BG145" s="31"/>
      <c r="BH145" s="31"/>
      <c r="BI145" s="31"/>
      <c r="BJ145" s="31"/>
      <c r="BK145" s="31"/>
      <c r="BL145" s="32"/>
      <c r="BM145" s="1"/>
      <c r="BN145" s="1"/>
      <c r="BO145" s="6"/>
    </row>
    <row r="146" spans="1:67" ht="10.5" customHeight="1" x14ac:dyDescent="0.25">
      <c r="A146" s="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5"/>
      <c r="AP146" s="25" t="s">
        <v>84</v>
      </c>
      <c r="AQ146" s="25"/>
      <c r="AR146" s="25"/>
      <c r="AS146" s="25"/>
      <c r="AT146" s="25"/>
      <c r="AU146" s="25"/>
      <c r="AV146" s="9"/>
      <c r="AW146" s="5"/>
      <c r="AX146" s="25" t="s">
        <v>85</v>
      </c>
      <c r="AY146" s="25"/>
      <c r="AZ146" s="25"/>
      <c r="BA146" s="25"/>
      <c r="BB146" s="25"/>
      <c r="BC146" s="25"/>
      <c r="BD146" s="9"/>
      <c r="BE146" s="27" t="s">
        <v>14</v>
      </c>
      <c r="BF146" s="28"/>
      <c r="BG146" s="28"/>
      <c r="BH146" s="28"/>
      <c r="BI146" s="28"/>
      <c r="BJ146" s="28"/>
      <c r="BK146" s="28"/>
      <c r="BL146" s="29"/>
      <c r="BM146" s="1"/>
      <c r="BN146" s="1"/>
      <c r="BO146" s="6"/>
    </row>
    <row r="147" spans="1:67" ht="10.5" customHeight="1" x14ac:dyDescent="0.25">
      <c r="A147" s="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4"/>
      <c r="AP147" s="26"/>
      <c r="AQ147" s="26"/>
      <c r="AR147" s="26"/>
      <c r="AS147" s="26"/>
      <c r="AT147" s="26"/>
      <c r="AU147" s="26"/>
      <c r="AV147" s="7"/>
      <c r="AW147" s="4"/>
      <c r="AX147" s="26"/>
      <c r="AY147" s="26"/>
      <c r="AZ147" s="26"/>
      <c r="BA147" s="26"/>
      <c r="BB147" s="26"/>
      <c r="BC147" s="26"/>
      <c r="BD147" s="7"/>
      <c r="BE147" s="30"/>
      <c r="BF147" s="31"/>
      <c r="BG147" s="31"/>
      <c r="BH147" s="31"/>
      <c r="BI147" s="31"/>
      <c r="BJ147" s="31"/>
      <c r="BK147" s="31"/>
      <c r="BL147" s="32"/>
      <c r="BM147" s="1"/>
      <c r="BN147" s="1"/>
      <c r="BO147" s="6"/>
    </row>
    <row r="148" spans="1:67" ht="10.5" customHeight="1" x14ac:dyDescent="0.25">
      <c r="A148" s="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5"/>
      <c r="AP148" s="25" t="s">
        <v>85</v>
      </c>
      <c r="AQ148" s="25"/>
      <c r="AR148" s="25"/>
      <c r="AS148" s="25"/>
      <c r="AT148" s="25"/>
      <c r="AU148" s="25"/>
      <c r="AV148" s="9"/>
      <c r="AW148" s="5"/>
      <c r="AX148" s="25" t="s">
        <v>86</v>
      </c>
      <c r="AY148" s="25"/>
      <c r="AZ148" s="25"/>
      <c r="BA148" s="25"/>
      <c r="BB148" s="25"/>
      <c r="BC148" s="25"/>
      <c r="BD148" s="9"/>
      <c r="BE148" s="27" t="s">
        <v>18</v>
      </c>
      <c r="BF148" s="28"/>
      <c r="BG148" s="28"/>
      <c r="BH148" s="28"/>
      <c r="BI148" s="28"/>
      <c r="BJ148" s="28"/>
      <c r="BK148" s="28"/>
      <c r="BL148" s="29"/>
      <c r="BM148" s="1"/>
      <c r="BN148" s="1"/>
      <c r="BO148" s="6"/>
    </row>
    <row r="149" spans="1:67" ht="10.5" customHeight="1" x14ac:dyDescent="0.25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4"/>
      <c r="AP149" s="26"/>
      <c r="AQ149" s="26"/>
      <c r="AR149" s="26"/>
      <c r="AS149" s="26"/>
      <c r="AT149" s="26"/>
      <c r="AU149" s="26"/>
      <c r="AV149" s="7"/>
      <c r="AW149" s="4"/>
      <c r="AX149" s="26"/>
      <c r="AY149" s="26"/>
      <c r="AZ149" s="26"/>
      <c r="BA149" s="26"/>
      <c r="BB149" s="26"/>
      <c r="BC149" s="26"/>
      <c r="BD149" s="7"/>
      <c r="BE149" s="30"/>
      <c r="BF149" s="31"/>
      <c r="BG149" s="31"/>
      <c r="BH149" s="31"/>
      <c r="BI149" s="31"/>
      <c r="BJ149" s="31"/>
      <c r="BK149" s="31"/>
      <c r="BL149" s="32"/>
      <c r="BM149" s="1"/>
      <c r="BN149" s="1"/>
      <c r="BO149" s="6"/>
    </row>
    <row r="150" spans="1:67" ht="10.5" customHeight="1" x14ac:dyDescent="0.25">
      <c r="A150" s="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5"/>
      <c r="AP150" s="25" t="s">
        <v>86</v>
      </c>
      <c r="AQ150" s="25"/>
      <c r="AR150" s="25"/>
      <c r="AS150" s="25"/>
      <c r="AT150" s="25"/>
      <c r="AU150" s="25"/>
      <c r="AV150" s="9"/>
      <c r="AW150" s="5"/>
      <c r="AX150" s="25" t="s">
        <v>87</v>
      </c>
      <c r="AY150" s="25"/>
      <c r="AZ150" s="25"/>
      <c r="BA150" s="25"/>
      <c r="BB150" s="25"/>
      <c r="BC150" s="25"/>
      <c r="BD150" s="9"/>
      <c r="BE150" s="27" t="s">
        <v>14</v>
      </c>
      <c r="BF150" s="28"/>
      <c r="BG150" s="28"/>
      <c r="BH150" s="28"/>
      <c r="BI150" s="28"/>
      <c r="BJ150" s="28"/>
      <c r="BK150" s="28"/>
      <c r="BL150" s="29"/>
      <c r="BM150" s="1"/>
      <c r="BN150" s="1"/>
      <c r="BO150" s="6"/>
    </row>
    <row r="151" spans="1:67" ht="10.5" customHeight="1" x14ac:dyDescent="0.25">
      <c r="A151" s="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4"/>
      <c r="AP151" s="26"/>
      <c r="AQ151" s="26"/>
      <c r="AR151" s="26"/>
      <c r="AS151" s="26"/>
      <c r="AT151" s="26"/>
      <c r="AU151" s="26"/>
      <c r="AV151" s="7"/>
      <c r="AW151" s="4"/>
      <c r="AX151" s="26"/>
      <c r="AY151" s="26"/>
      <c r="AZ151" s="26"/>
      <c r="BA151" s="26"/>
      <c r="BB151" s="26"/>
      <c r="BC151" s="26"/>
      <c r="BD151" s="7"/>
      <c r="BE151" s="30"/>
      <c r="BF151" s="31"/>
      <c r="BG151" s="31"/>
      <c r="BH151" s="31"/>
      <c r="BI151" s="31"/>
      <c r="BJ151" s="31"/>
      <c r="BK151" s="31"/>
      <c r="BL151" s="32"/>
      <c r="BM151" s="1"/>
      <c r="BN151" s="1"/>
      <c r="BO151" s="6"/>
    </row>
    <row r="152" spans="1:67" ht="10.5" customHeight="1" x14ac:dyDescent="0.25">
      <c r="A152" s="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5"/>
      <c r="AP152" s="25" t="s">
        <v>87</v>
      </c>
      <c r="AQ152" s="25"/>
      <c r="AR152" s="25"/>
      <c r="AS152" s="25"/>
      <c r="AT152" s="25"/>
      <c r="AU152" s="25"/>
      <c r="AV152" s="9"/>
      <c r="AW152" s="5"/>
      <c r="AX152" s="25" t="s">
        <v>88</v>
      </c>
      <c r="AY152" s="25"/>
      <c r="AZ152" s="25"/>
      <c r="BA152" s="25"/>
      <c r="BB152" s="25"/>
      <c r="BC152" s="25"/>
      <c r="BD152" s="9"/>
      <c r="BE152" s="27" t="s">
        <v>18</v>
      </c>
      <c r="BF152" s="28"/>
      <c r="BG152" s="28"/>
      <c r="BH152" s="28"/>
      <c r="BI152" s="28"/>
      <c r="BJ152" s="28"/>
      <c r="BK152" s="28"/>
      <c r="BL152" s="29"/>
      <c r="BM152" s="1"/>
      <c r="BN152" s="1"/>
      <c r="BO152" s="6"/>
    </row>
    <row r="153" spans="1:67" ht="10.5" customHeight="1" x14ac:dyDescent="0.25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4"/>
      <c r="AP153" s="26"/>
      <c r="AQ153" s="26"/>
      <c r="AR153" s="26"/>
      <c r="AS153" s="26"/>
      <c r="AT153" s="26"/>
      <c r="AU153" s="26"/>
      <c r="AV153" s="7"/>
      <c r="AW153" s="4"/>
      <c r="AX153" s="26"/>
      <c r="AY153" s="26"/>
      <c r="AZ153" s="26"/>
      <c r="BA153" s="26"/>
      <c r="BB153" s="26"/>
      <c r="BC153" s="26"/>
      <c r="BD153" s="7"/>
      <c r="BE153" s="30"/>
      <c r="BF153" s="31"/>
      <c r="BG153" s="31"/>
      <c r="BH153" s="31"/>
      <c r="BI153" s="31"/>
      <c r="BJ153" s="31"/>
      <c r="BK153" s="31"/>
      <c r="BL153" s="32"/>
      <c r="BM153" s="1"/>
      <c r="BN153" s="1"/>
      <c r="BO153" s="6"/>
    </row>
    <row r="154" spans="1:67" ht="10.5" customHeight="1" x14ac:dyDescent="0.25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5"/>
      <c r="AP154" s="25" t="s">
        <v>88</v>
      </c>
      <c r="AQ154" s="25"/>
      <c r="AR154" s="25"/>
      <c r="AS154" s="25"/>
      <c r="AT154" s="25"/>
      <c r="AU154" s="25"/>
      <c r="AV154" s="9"/>
      <c r="AW154" s="5"/>
      <c r="AX154" s="25" t="s">
        <v>89</v>
      </c>
      <c r="AY154" s="25"/>
      <c r="AZ154" s="25"/>
      <c r="BA154" s="25"/>
      <c r="BB154" s="25"/>
      <c r="BC154" s="25"/>
      <c r="BD154" s="9"/>
      <c r="BE154" s="27" t="s">
        <v>16</v>
      </c>
      <c r="BF154" s="28"/>
      <c r="BG154" s="28"/>
      <c r="BH154" s="28"/>
      <c r="BI154" s="28"/>
      <c r="BJ154" s="28"/>
      <c r="BK154" s="28"/>
      <c r="BL154" s="29"/>
      <c r="BM154" s="1"/>
      <c r="BN154" s="1"/>
      <c r="BO154" s="6"/>
    </row>
    <row r="155" spans="1:67" ht="10.5" customHeight="1" x14ac:dyDescent="0.25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4"/>
      <c r="AP155" s="26"/>
      <c r="AQ155" s="26"/>
      <c r="AR155" s="26"/>
      <c r="AS155" s="26"/>
      <c r="AT155" s="26"/>
      <c r="AU155" s="26"/>
      <c r="AV155" s="7"/>
      <c r="AW155" s="4"/>
      <c r="AX155" s="26"/>
      <c r="AY155" s="26"/>
      <c r="AZ155" s="26"/>
      <c r="BA155" s="26"/>
      <c r="BB155" s="26"/>
      <c r="BC155" s="26"/>
      <c r="BD155" s="7"/>
      <c r="BE155" s="30"/>
      <c r="BF155" s="31"/>
      <c r="BG155" s="31"/>
      <c r="BH155" s="31"/>
      <c r="BI155" s="31"/>
      <c r="BJ155" s="31"/>
      <c r="BK155" s="31"/>
      <c r="BL155" s="32"/>
      <c r="BM155" s="1"/>
      <c r="BN155" s="1"/>
      <c r="BO155" s="6"/>
    </row>
    <row r="156" spans="1:67" ht="10.5" customHeight="1" x14ac:dyDescent="0.25">
      <c r="A156" s="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5"/>
      <c r="AP156" s="25" t="s">
        <v>89</v>
      </c>
      <c r="AQ156" s="25"/>
      <c r="AR156" s="25"/>
      <c r="AS156" s="25"/>
      <c r="AT156" s="25"/>
      <c r="AU156" s="25"/>
      <c r="AV156" s="9"/>
      <c r="AW156" s="5"/>
      <c r="AX156" s="25" t="s">
        <v>90</v>
      </c>
      <c r="AY156" s="25"/>
      <c r="AZ156" s="25"/>
      <c r="BA156" s="25"/>
      <c r="BB156" s="25"/>
      <c r="BC156" s="25"/>
      <c r="BD156" s="9"/>
      <c r="BE156" s="27" t="s">
        <v>18</v>
      </c>
      <c r="BF156" s="28"/>
      <c r="BG156" s="28"/>
      <c r="BH156" s="28"/>
      <c r="BI156" s="28"/>
      <c r="BJ156" s="28"/>
      <c r="BK156" s="28"/>
      <c r="BL156" s="29"/>
      <c r="BM156" s="1"/>
      <c r="BN156" s="1"/>
      <c r="BO156" s="6"/>
    </row>
    <row r="157" spans="1:67" ht="10.5" customHeight="1" x14ac:dyDescent="0.25">
      <c r="A157" s="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4"/>
      <c r="AP157" s="26"/>
      <c r="AQ157" s="26"/>
      <c r="AR157" s="26"/>
      <c r="AS157" s="26"/>
      <c r="AT157" s="26"/>
      <c r="AU157" s="26"/>
      <c r="AV157" s="7"/>
      <c r="AW157" s="4"/>
      <c r="AX157" s="26"/>
      <c r="AY157" s="26"/>
      <c r="AZ157" s="26"/>
      <c r="BA157" s="26"/>
      <c r="BB157" s="26"/>
      <c r="BC157" s="26"/>
      <c r="BD157" s="7"/>
      <c r="BE157" s="30"/>
      <c r="BF157" s="31"/>
      <c r="BG157" s="31"/>
      <c r="BH157" s="31"/>
      <c r="BI157" s="31"/>
      <c r="BJ157" s="31"/>
      <c r="BK157" s="31"/>
      <c r="BL157" s="32"/>
      <c r="BM157" s="1"/>
      <c r="BN157" s="1"/>
      <c r="BO157" s="6"/>
    </row>
    <row r="158" spans="1:67" ht="10.5" customHeight="1" x14ac:dyDescent="0.25">
      <c r="A158" s="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5"/>
      <c r="AP158" s="25" t="s">
        <v>90</v>
      </c>
      <c r="AQ158" s="25"/>
      <c r="AR158" s="25"/>
      <c r="AS158" s="25"/>
      <c r="AT158" s="25"/>
      <c r="AU158" s="25"/>
      <c r="AV158" s="9"/>
      <c r="AW158" s="5"/>
      <c r="AX158" s="25" t="s">
        <v>91</v>
      </c>
      <c r="AY158" s="25"/>
      <c r="AZ158" s="25"/>
      <c r="BA158" s="25"/>
      <c r="BB158" s="25"/>
      <c r="BC158" s="25"/>
      <c r="BD158" s="9"/>
      <c r="BE158" s="27" t="s">
        <v>16</v>
      </c>
      <c r="BF158" s="28"/>
      <c r="BG158" s="28"/>
      <c r="BH158" s="28"/>
      <c r="BI158" s="28"/>
      <c r="BJ158" s="28"/>
      <c r="BK158" s="28"/>
      <c r="BL158" s="29"/>
      <c r="BM158" s="1"/>
      <c r="BN158" s="1"/>
      <c r="BO158" s="6"/>
    </row>
    <row r="159" spans="1:67" ht="10.5" customHeight="1" x14ac:dyDescent="0.25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4"/>
      <c r="AP159" s="26"/>
      <c r="AQ159" s="26"/>
      <c r="AR159" s="26"/>
      <c r="AS159" s="26"/>
      <c r="AT159" s="26"/>
      <c r="AU159" s="26"/>
      <c r="AV159" s="7"/>
      <c r="AW159" s="4"/>
      <c r="AX159" s="26"/>
      <c r="AY159" s="26"/>
      <c r="AZ159" s="26"/>
      <c r="BA159" s="26"/>
      <c r="BB159" s="26"/>
      <c r="BC159" s="26"/>
      <c r="BD159" s="7"/>
      <c r="BE159" s="30"/>
      <c r="BF159" s="31"/>
      <c r="BG159" s="31"/>
      <c r="BH159" s="31"/>
      <c r="BI159" s="31"/>
      <c r="BJ159" s="31"/>
      <c r="BK159" s="31"/>
      <c r="BL159" s="32"/>
      <c r="BM159" s="1"/>
      <c r="BN159" s="1"/>
      <c r="BO159" s="6"/>
    </row>
    <row r="160" spans="1:67" ht="10.5" customHeight="1" x14ac:dyDescent="0.25">
      <c r="A160" s="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5"/>
      <c r="AP160" s="25" t="s">
        <v>91</v>
      </c>
      <c r="AQ160" s="25"/>
      <c r="AR160" s="25"/>
      <c r="AS160" s="25"/>
      <c r="AT160" s="25"/>
      <c r="AU160" s="25"/>
      <c r="AV160" s="9"/>
      <c r="AW160" s="5"/>
      <c r="AX160" s="25" t="s">
        <v>92</v>
      </c>
      <c r="AY160" s="25"/>
      <c r="AZ160" s="25"/>
      <c r="BA160" s="25"/>
      <c r="BB160" s="25"/>
      <c r="BC160" s="25"/>
      <c r="BD160" s="9"/>
      <c r="BE160" s="27" t="s">
        <v>18</v>
      </c>
      <c r="BF160" s="28"/>
      <c r="BG160" s="28"/>
      <c r="BH160" s="28"/>
      <c r="BI160" s="28"/>
      <c r="BJ160" s="28"/>
      <c r="BK160" s="28"/>
      <c r="BL160" s="29"/>
      <c r="BM160" s="1"/>
      <c r="BN160" s="1"/>
      <c r="BO160" s="6"/>
    </row>
    <row r="161" spans="1:67" ht="10.5" customHeight="1" x14ac:dyDescent="0.25">
      <c r="A161" s="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4"/>
      <c r="AP161" s="26"/>
      <c r="AQ161" s="26"/>
      <c r="AR161" s="26"/>
      <c r="AS161" s="26"/>
      <c r="AT161" s="26"/>
      <c r="AU161" s="26"/>
      <c r="AV161" s="7"/>
      <c r="AW161" s="4"/>
      <c r="AX161" s="26"/>
      <c r="AY161" s="26"/>
      <c r="AZ161" s="26"/>
      <c r="BA161" s="26"/>
      <c r="BB161" s="26"/>
      <c r="BC161" s="26"/>
      <c r="BD161" s="7"/>
      <c r="BE161" s="30"/>
      <c r="BF161" s="31"/>
      <c r="BG161" s="31"/>
      <c r="BH161" s="31"/>
      <c r="BI161" s="31"/>
      <c r="BJ161" s="31"/>
      <c r="BK161" s="31"/>
      <c r="BL161" s="32"/>
      <c r="BM161" s="1"/>
      <c r="BN161" s="1"/>
      <c r="BO161" s="6"/>
    </row>
    <row r="162" spans="1:67" ht="10.5" customHeight="1" x14ac:dyDescent="0.25">
      <c r="A162" s="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5"/>
      <c r="AP162" s="25" t="s">
        <v>92</v>
      </c>
      <c r="AQ162" s="25"/>
      <c r="AR162" s="25"/>
      <c r="AS162" s="25"/>
      <c r="AT162" s="25"/>
      <c r="AU162" s="25"/>
      <c r="AV162" s="9"/>
      <c r="AW162" s="5"/>
      <c r="AX162" s="25" t="s">
        <v>93</v>
      </c>
      <c r="AY162" s="25"/>
      <c r="AZ162" s="25"/>
      <c r="BA162" s="25"/>
      <c r="BB162" s="25"/>
      <c r="BC162" s="25"/>
      <c r="BD162" s="9"/>
      <c r="BE162" s="27" t="s">
        <v>16</v>
      </c>
      <c r="BF162" s="28"/>
      <c r="BG162" s="28"/>
      <c r="BH162" s="28"/>
      <c r="BI162" s="28"/>
      <c r="BJ162" s="28"/>
      <c r="BK162" s="28"/>
      <c r="BL162" s="29"/>
      <c r="BM162" s="1"/>
      <c r="BN162" s="1"/>
      <c r="BO162" s="6"/>
    </row>
    <row r="163" spans="1:67" ht="10.5" customHeight="1" x14ac:dyDescent="0.25">
      <c r="A163" s="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4"/>
      <c r="AP163" s="26"/>
      <c r="AQ163" s="26"/>
      <c r="AR163" s="26"/>
      <c r="AS163" s="26"/>
      <c r="AT163" s="26"/>
      <c r="AU163" s="26"/>
      <c r="AV163" s="7"/>
      <c r="AW163" s="4"/>
      <c r="AX163" s="26"/>
      <c r="AY163" s="26"/>
      <c r="AZ163" s="26"/>
      <c r="BA163" s="26"/>
      <c r="BB163" s="26"/>
      <c r="BC163" s="26"/>
      <c r="BD163" s="7"/>
      <c r="BE163" s="30"/>
      <c r="BF163" s="31"/>
      <c r="BG163" s="31"/>
      <c r="BH163" s="31"/>
      <c r="BI163" s="31"/>
      <c r="BJ163" s="31"/>
      <c r="BK163" s="31"/>
      <c r="BL163" s="32"/>
      <c r="BM163" s="1"/>
      <c r="BN163" s="1"/>
      <c r="BO163" s="6"/>
    </row>
    <row r="164" spans="1:67" ht="10.5" customHeight="1" x14ac:dyDescent="0.25">
      <c r="A164" s="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5"/>
      <c r="AP164" s="25" t="s">
        <v>93</v>
      </c>
      <c r="AQ164" s="25"/>
      <c r="AR164" s="25"/>
      <c r="AS164" s="25"/>
      <c r="AT164" s="25"/>
      <c r="AU164" s="25"/>
      <c r="AV164" s="9"/>
      <c r="AW164" s="5"/>
      <c r="AX164" s="25" t="s">
        <v>94</v>
      </c>
      <c r="AY164" s="25"/>
      <c r="AZ164" s="25"/>
      <c r="BA164" s="25"/>
      <c r="BB164" s="25"/>
      <c r="BC164" s="25"/>
      <c r="BD164" s="9"/>
      <c r="BE164" s="27" t="s">
        <v>18</v>
      </c>
      <c r="BF164" s="28"/>
      <c r="BG164" s="28"/>
      <c r="BH164" s="28"/>
      <c r="BI164" s="28"/>
      <c r="BJ164" s="28"/>
      <c r="BK164" s="28"/>
      <c r="BL164" s="29"/>
      <c r="BM164" s="1"/>
      <c r="BN164" s="1"/>
      <c r="BO164" s="6"/>
    </row>
    <row r="165" spans="1:67" ht="10.5" customHeight="1" x14ac:dyDescent="0.25">
      <c r="A165" s="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4"/>
      <c r="AP165" s="26"/>
      <c r="AQ165" s="26"/>
      <c r="AR165" s="26"/>
      <c r="AS165" s="26"/>
      <c r="AT165" s="26"/>
      <c r="AU165" s="26"/>
      <c r="AV165" s="7"/>
      <c r="AW165" s="4"/>
      <c r="AX165" s="26"/>
      <c r="AY165" s="26"/>
      <c r="AZ165" s="26"/>
      <c r="BA165" s="26"/>
      <c r="BB165" s="26"/>
      <c r="BC165" s="26"/>
      <c r="BD165" s="7"/>
      <c r="BE165" s="30"/>
      <c r="BF165" s="31"/>
      <c r="BG165" s="31"/>
      <c r="BH165" s="31"/>
      <c r="BI165" s="31"/>
      <c r="BJ165" s="31"/>
      <c r="BK165" s="31"/>
      <c r="BL165" s="32"/>
      <c r="BM165" s="1"/>
      <c r="BN165" s="1"/>
      <c r="BO165" s="6"/>
    </row>
    <row r="166" spans="1:67" ht="10.5" customHeight="1" x14ac:dyDescent="0.25">
      <c r="A166" s="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5"/>
      <c r="AP166" s="25" t="s">
        <v>94</v>
      </c>
      <c r="AQ166" s="25"/>
      <c r="AR166" s="25"/>
      <c r="AS166" s="25"/>
      <c r="AT166" s="25"/>
      <c r="AU166" s="25"/>
      <c r="AV166" s="9"/>
      <c r="AW166" s="5"/>
      <c r="AX166" s="25" t="s">
        <v>95</v>
      </c>
      <c r="AY166" s="25"/>
      <c r="AZ166" s="25"/>
      <c r="BA166" s="25"/>
      <c r="BB166" s="25"/>
      <c r="BC166" s="25"/>
      <c r="BD166" s="9"/>
      <c r="BE166" s="27" t="s">
        <v>16</v>
      </c>
      <c r="BF166" s="28"/>
      <c r="BG166" s="28"/>
      <c r="BH166" s="28"/>
      <c r="BI166" s="28"/>
      <c r="BJ166" s="28"/>
      <c r="BK166" s="28"/>
      <c r="BL166" s="29"/>
      <c r="BM166" s="1"/>
      <c r="BN166" s="1"/>
      <c r="BO166" s="6"/>
    </row>
    <row r="167" spans="1:67" ht="10.5" customHeight="1" x14ac:dyDescent="0.25">
      <c r="A167" s="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4"/>
      <c r="AP167" s="26"/>
      <c r="AQ167" s="26"/>
      <c r="AR167" s="26"/>
      <c r="AS167" s="26"/>
      <c r="AT167" s="26"/>
      <c r="AU167" s="26"/>
      <c r="AV167" s="7"/>
      <c r="AW167" s="4"/>
      <c r="AX167" s="26"/>
      <c r="AY167" s="26"/>
      <c r="AZ167" s="26"/>
      <c r="BA167" s="26"/>
      <c r="BB167" s="26"/>
      <c r="BC167" s="26"/>
      <c r="BD167" s="7"/>
      <c r="BE167" s="30"/>
      <c r="BF167" s="31"/>
      <c r="BG167" s="31"/>
      <c r="BH167" s="31"/>
      <c r="BI167" s="31"/>
      <c r="BJ167" s="31"/>
      <c r="BK167" s="31"/>
      <c r="BL167" s="32"/>
      <c r="BM167" s="1"/>
      <c r="BN167" s="1"/>
      <c r="BO167" s="6"/>
    </row>
    <row r="168" spans="1:67" ht="10.5" customHeight="1" x14ac:dyDescent="0.25">
      <c r="A168" s="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5"/>
      <c r="AP168" s="25" t="s">
        <v>95</v>
      </c>
      <c r="AQ168" s="25"/>
      <c r="AR168" s="25"/>
      <c r="AS168" s="25"/>
      <c r="AT168" s="25"/>
      <c r="AU168" s="25"/>
      <c r="AV168" s="9"/>
      <c r="AW168" s="5"/>
      <c r="AX168" s="25" t="s">
        <v>96</v>
      </c>
      <c r="AY168" s="25"/>
      <c r="AZ168" s="25"/>
      <c r="BA168" s="25"/>
      <c r="BB168" s="25"/>
      <c r="BC168" s="25"/>
      <c r="BD168" s="9"/>
      <c r="BE168" s="27" t="s">
        <v>18</v>
      </c>
      <c r="BF168" s="28"/>
      <c r="BG168" s="28"/>
      <c r="BH168" s="28"/>
      <c r="BI168" s="28"/>
      <c r="BJ168" s="28"/>
      <c r="BK168" s="28"/>
      <c r="BL168" s="29"/>
      <c r="BM168" s="1"/>
      <c r="BN168" s="1"/>
      <c r="BO168" s="6"/>
    </row>
    <row r="169" spans="1:67" ht="10.5" customHeight="1" x14ac:dyDescent="0.25">
      <c r="A169" s="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4"/>
      <c r="AP169" s="26"/>
      <c r="AQ169" s="26"/>
      <c r="AR169" s="26"/>
      <c r="AS169" s="26"/>
      <c r="AT169" s="26"/>
      <c r="AU169" s="26"/>
      <c r="AV169" s="7"/>
      <c r="AW169" s="4"/>
      <c r="AX169" s="26"/>
      <c r="AY169" s="26"/>
      <c r="AZ169" s="26"/>
      <c r="BA169" s="26"/>
      <c r="BB169" s="26"/>
      <c r="BC169" s="26"/>
      <c r="BD169" s="7"/>
      <c r="BE169" s="30"/>
      <c r="BF169" s="31"/>
      <c r="BG169" s="31"/>
      <c r="BH169" s="31"/>
      <c r="BI169" s="31"/>
      <c r="BJ169" s="31"/>
      <c r="BK169" s="31"/>
      <c r="BL169" s="32"/>
      <c r="BM169" s="1"/>
      <c r="BN169" s="1"/>
      <c r="BO169" s="6"/>
    </row>
    <row r="170" spans="1:67" ht="10.5" customHeight="1" x14ac:dyDescent="0.25">
      <c r="A170" s="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5"/>
      <c r="AP170" s="25" t="s">
        <v>96</v>
      </c>
      <c r="AQ170" s="25"/>
      <c r="AR170" s="25"/>
      <c r="AS170" s="25"/>
      <c r="AT170" s="25"/>
      <c r="AU170" s="25"/>
      <c r="AV170" s="9"/>
      <c r="AW170" s="5"/>
      <c r="AX170" s="25" t="s">
        <v>97</v>
      </c>
      <c r="AY170" s="25"/>
      <c r="AZ170" s="25"/>
      <c r="BA170" s="25"/>
      <c r="BB170" s="25"/>
      <c r="BC170" s="25"/>
      <c r="BD170" s="9"/>
      <c r="BE170" s="27" t="s">
        <v>14</v>
      </c>
      <c r="BF170" s="28"/>
      <c r="BG170" s="28"/>
      <c r="BH170" s="28"/>
      <c r="BI170" s="28"/>
      <c r="BJ170" s="28"/>
      <c r="BK170" s="28"/>
      <c r="BL170" s="29"/>
      <c r="BM170" s="1"/>
      <c r="BN170" s="1"/>
      <c r="BO170" s="6"/>
    </row>
    <row r="171" spans="1:67" ht="10.5" customHeight="1" x14ac:dyDescent="0.25">
      <c r="A171" s="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4"/>
      <c r="AP171" s="26"/>
      <c r="AQ171" s="26"/>
      <c r="AR171" s="26"/>
      <c r="AS171" s="26"/>
      <c r="AT171" s="26"/>
      <c r="AU171" s="26"/>
      <c r="AV171" s="7"/>
      <c r="AW171" s="4"/>
      <c r="AX171" s="26"/>
      <c r="AY171" s="26"/>
      <c r="AZ171" s="26"/>
      <c r="BA171" s="26"/>
      <c r="BB171" s="26"/>
      <c r="BC171" s="26"/>
      <c r="BD171" s="7"/>
      <c r="BE171" s="30"/>
      <c r="BF171" s="31"/>
      <c r="BG171" s="31"/>
      <c r="BH171" s="31"/>
      <c r="BI171" s="31"/>
      <c r="BJ171" s="31"/>
      <c r="BK171" s="31"/>
      <c r="BL171" s="32"/>
      <c r="BM171" s="1"/>
      <c r="BN171" s="1"/>
      <c r="BO171" s="6"/>
    </row>
    <row r="172" spans="1:67" x14ac:dyDescent="0.25">
      <c r="A172" s="4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7"/>
    </row>
    <row r="174" spans="1:67" x14ac:dyDescent="0.25">
      <c r="A174" s="5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9"/>
    </row>
    <row r="175" spans="1:67" ht="18.75" x14ac:dyDescent="0.3">
      <c r="A175" s="3"/>
      <c r="B175" s="10" t="s">
        <v>0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6"/>
    </row>
    <row r="176" spans="1:67" x14ac:dyDescent="0.25">
      <c r="A176" s="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6"/>
    </row>
    <row r="177" spans="1:67" x14ac:dyDescent="0.25">
      <c r="A177" s="3"/>
      <c r="B177" s="1"/>
      <c r="C177" s="22" t="s">
        <v>98</v>
      </c>
      <c r="D177" s="22"/>
      <c r="E177" s="22" t="s">
        <v>99</v>
      </c>
      <c r="F177" s="22"/>
      <c r="G177" s="22"/>
      <c r="H177" s="22"/>
      <c r="I177" s="22"/>
      <c r="J177" s="22"/>
      <c r="K177" s="22" t="s">
        <v>100</v>
      </c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 t="s">
        <v>101</v>
      </c>
      <c r="AF177" s="22"/>
      <c r="AG177" s="22"/>
      <c r="AH177" s="22"/>
      <c r="AI177" s="22"/>
      <c r="AJ177" s="22"/>
      <c r="AK177" s="22"/>
      <c r="AL177" s="22"/>
      <c r="AM177" s="22"/>
      <c r="AN177" s="22" t="s">
        <v>102</v>
      </c>
      <c r="AO177" s="22"/>
      <c r="AP177" s="22"/>
      <c r="AQ177" s="22"/>
      <c r="AR177" s="22"/>
      <c r="AS177" s="22" t="s">
        <v>103</v>
      </c>
      <c r="AT177" s="22"/>
      <c r="AU177" s="22"/>
      <c r="AV177" s="22"/>
      <c r="AW177" s="22"/>
      <c r="AX177" s="22" t="s">
        <v>104</v>
      </c>
      <c r="AY177" s="22"/>
      <c r="AZ177" s="22"/>
      <c r="BA177" s="22"/>
      <c r="BB177" s="22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6"/>
    </row>
    <row r="178" spans="1:67" x14ac:dyDescent="0.25">
      <c r="A178" s="3"/>
      <c r="B178" s="1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6"/>
    </row>
    <row r="179" spans="1:67" x14ac:dyDescent="0.25">
      <c r="A179" s="3"/>
      <c r="B179" s="1"/>
      <c r="C179" s="23">
        <v>1</v>
      </c>
      <c r="D179" s="23"/>
      <c r="E179" s="23">
        <v>2</v>
      </c>
      <c r="F179" s="23"/>
      <c r="G179" s="23"/>
      <c r="H179" s="23"/>
      <c r="I179" s="23"/>
      <c r="J179" s="23"/>
      <c r="K179" s="23">
        <v>3</v>
      </c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>
        <v>4</v>
      </c>
      <c r="AF179" s="23"/>
      <c r="AG179" s="23"/>
      <c r="AH179" s="23"/>
      <c r="AI179" s="23"/>
      <c r="AJ179" s="23"/>
      <c r="AK179" s="23"/>
      <c r="AL179" s="23"/>
      <c r="AM179" s="23"/>
      <c r="AN179" s="24">
        <v>5</v>
      </c>
      <c r="AO179" s="24"/>
      <c r="AP179" s="24"/>
      <c r="AQ179" s="24"/>
      <c r="AR179" s="24"/>
      <c r="AS179" s="24">
        <v>6</v>
      </c>
      <c r="AT179" s="24"/>
      <c r="AU179" s="24"/>
      <c r="AV179" s="24"/>
      <c r="AW179" s="24"/>
      <c r="AX179" s="24">
        <v>7</v>
      </c>
      <c r="AY179" s="24"/>
      <c r="AZ179" s="24"/>
      <c r="BA179" s="24"/>
      <c r="BB179" s="24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6"/>
    </row>
    <row r="180" spans="1:67" x14ac:dyDescent="0.25">
      <c r="A180" s="3"/>
      <c r="B180" s="1"/>
      <c r="C180" s="16">
        <v>1</v>
      </c>
      <c r="D180" s="16"/>
      <c r="E180" s="20" t="s">
        <v>9</v>
      </c>
      <c r="F180" s="20"/>
      <c r="G180" s="20"/>
      <c r="H180" s="20"/>
      <c r="I180" s="20"/>
      <c r="J180" s="20"/>
      <c r="K180" s="16" t="s">
        <v>10</v>
      </c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21">
        <v>43.85</v>
      </c>
      <c r="AF180" s="21"/>
      <c r="AG180" s="21"/>
      <c r="AH180" s="21"/>
      <c r="AI180" s="21"/>
      <c r="AJ180" s="21"/>
      <c r="AK180" s="21"/>
      <c r="AL180" s="21"/>
      <c r="AM180" s="21"/>
      <c r="AN180" s="16" t="s">
        <v>11</v>
      </c>
      <c r="AO180" s="16"/>
      <c r="AP180" s="16"/>
      <c r="AQ180" s="16"/>
      <c r="AR180" s="16"/>
      <c r="AS180" s="16" t="s">
        <v>13</v>
      </c>
      <c r="AT180" s="16"/>
      <c r="AU180" s="16"/>
      <c r="AV180" s="16"/>
      <c r="AW180" s="16"/>
      <c r="AX180" s="16" t="s">
        <v>108</v>
      </c>
      <c r="AY180" s="16"/>
      <c r="AZ180" s="16"/>
      <c r="BA180" s="16"/>
      <c r="BB180" s="16"/>
      <c r="BC180" s="1"/>
      <c r="BD180" s="17" t="s">
        <v>105</v>
      </c>
      <c r="BE180" s="18"/>
      <c r="BF180" s="18"/>
      <c r="BG180" s="18"/>
      <c r="BH180" s="18"/>
      <c r="BI180" s="18"/>
      <c r="BJ180" s="18"/>
      <c r="BK180" s="18"/>
      <c r="BL180" s="18"/>
      <c r="BM180" s="18"/>
      <c r="BN180" s="19"/>
      <c r="BO180" s="6"/>
    </row>
    <row r="181" spans="1:67" x14ac:dyDescent="0.25">
      <c r="A181" s="3"/>
      <c r="B181" s="1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 t="s">
        <v>13</v>
      </c>
      <c r="AO181" s="16"/>
      <c r="AP181" s="16"/>
      <c r="AQ181" s="16"/>
      <c r="AR181" s="16"/>
      <c r="AS181" s="16" t="s">
        <v>110</v>
      </c>
      <c r="AT181" s="16"/>
      <c r="AU181" s="16"/>
      <c r="AV181" s="16"/>
      <c r="AW181" s="16"/>
      <c r="AX181" s="16" t="s">
        <v>109</v>
      </c>
      <c r="AY181" s="16"/>
      <c r="AZ181" s="16"/>
      <c r="BA181" s="16"/>
      <c r="BB181" s="16"/>
      <c r="BC181" s="1"/>
      <c r="BD181" s="17" t="s">
        <v>106</v>
      </c>
      <c r="BE181" s="18"/>
      <c r="BF181" s="19"/>
      <c r="BG181" s="17" t="s">
        <v>16</v>
      </c>
      <c r="BH181" s="18"/>
      <c r="BI181" s="18"/>
      <c r="BJ181" s="18"/>
      <c r="BK181" s="18"/>
      <c r="BL181" s="18"/>
      <c r="BM181" s="18"/>
      <c r="BN181" s="19"/>
      <c r="BO181" s="6"/>
    </row>
    <row r="182" spans="1:67" x14ac:dyDescent="0.25">
      <c r="A182" s="3"/>
      <c r="B182" s="1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 t="s">
        <v>110</v>
      </c>
      <c r="AO182" s="16"/>
      <c r="AP182" s="16"/>
      <c r="AQ182" s="16"/>
      <c r="AR182" s="16"/>
      <c r="AS182" s="16" t="s">
        <v>111</v>
      </c>
      <c r="AT182" s="16"/>
      <c r="AU182" s="16"/>
      <c r="AV182" s="16"/>
      <c r="AW182" s="16"/>
      <c r="AX182" s="16" t="s">
        <v>109</v>
      </c>
      <c r="AY182" s="16"/>
      <c r="AZ182" s="16"/>
      <c r="BA182" s="16"/>
      <c r="BB182" s="16"/>
      <c r="BC182" s="1"/>
      <c r="BD182" s="17" t="s">
        <v>107</v>
      </c>
      <c r="BE182" s="18"/>
      <c r="BF182" s="19"/>
      <c r="BG182" s="17" t="s">
        <v>18</v>
      </c>
      <c r="BH182" s="18"/>
      <c r="BI182" s="18"/>
      <c r="BJ182" s="18"/>
      <c r="BK182" s="18"/>
      <c r="BL182" s="18"/>
      <c r="BM182" s="18"/>
      <c r="BN182" s="19"/>
      <c r="BO182" s="6"/>
    </row>
    <row r="183" spans="1:67" x14ac:dyDescent="0.25">
      <c r="A183" s="3"/>
      <c r="B183" s="1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 t="s">
        <v>111</v>
      </c>
      <c r="AO183" s="16"/>
      <c r="AP183" s="16"/>
      <c r="AQ183" s="16"/>
      <c r="AR183" s="16"/>
      <c r="AS183" s="16" t="s">
        <v>15</v>
      </c>
      <c r="AT183" s="16"/>
      <c r="AU183" s="16"/>
      <c r="AV183" s="16"/>
      <c r="AW183" s="16"/>
      <c r="AX183" s="16" t="s">
        <v>109</v>
      </c>
      <c r="AY183" s="16"/>
      <c r="AZ183" s="16"/>
      <c r="BA183" s="16"/>
      <c r="BB183" s="16"/>
      <c r="BC183" s="1"/>
      <c r="BD183" s="17" t="s">
        <v>108</v>
      </c>
      <c r="BE183" s="18"/>
      <c r="BF183" s="19"/>
      <c r="BG183" s="17" t="s">
        <v>12</v>
      </c>
      <c r="BH183" s="18"/>
      <c r="BI183" s="18"/>
      <c r="BJ183" s="18"/>
      <c r="BK183" s="18"/>
      <c r="BL183" s="18"/>
      <c r="BM183" s="18"/>
      <c r="BN183" s="19"/>
      <c r="BO183" s="6"/>
    </row>
    <row r="184" spans="1:67" x14ac:dyDescent="0.25">
      <c r="A184" s="3"/>
      <c r="B184" s="1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 t="s">
        <v>15</v>
      </c>
      <c r="AO184" s="16"/>
      <c r="AP184" s="16"/>
      <c r="AQ184" s="16"/>
      <c r="AR184" s="16"/>
      <c r="AS184" s="16" t="s">
        <v>17</v>
      </c>
      <c r="AT184" s="16"/>
      <c r="AU184" s="16"/>
      <c r="AV184" s="16"/>
      <c r="AW184" s="16"/>
      <c r="AX184" s="16" t="s">
        <v>106</v>
      </c>
      <c r="AY184" s="16"/>
      <c r="AZ184" s="16"/>
      <c r="BA184" s="16"/>
      <c r="BB184" s="16"/>
      <c r="BC184" s="1"/>
      <c r="BD184" s="17" t="s">
        <v>109</v>
      </c>
      <c r="BE184" s="18"/>
      <c r="BF184" s="19"/>
      <c r="BG184" s="17" t="s">
        <v>14</v>
      </c>
      <c r="BH184" s="18"/>
      <c r="BI184" s="18"/>
      <c r="BJ184" s="18"/>
      <c r="BK184" s="18"/>
      <c r="BL184" s="18"/>
      <c r="BM184" s="18"/>
      <c r="BN184" s="19"/>
      <c r="BO184" s="6"/>
    </row>
    <row r="185" spans="1:67" x14ac:dyDescent="0.25">
      <c r="A185" s="3"/>
      <c r="B185" s="1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 t="s">
        <v>17</v>
      </c>
      <c r="AO185" s="16"/>
      <c r="AP185" s="16"/>
      <c r="AQ185" s="16"/>
      <c r="AR185" s="16"/>
      <c r="AS185" s="16" t="s">
        <v>112</v>
      </c>
      <c r="AT185" s="16"/>
      <c r="AU185" s="16"/>
      <c r="AV185" s="16"/>
      <c r="AW185" s="16"/>
      <c r="AX185" s="16" t="s">
        <v>107</v>
      </c>
      <c r="AY185" s="16"/>
      <c r="AZ185" s="16"/>
      <c r="BA185" s="16"/>
      <c r="BB185" s="16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6"/>
    </row>
    <row r="186" spans="1:67" x14ac:dyDescent="0.25">
      <c r="A186" s="3"/>
      <c r="B186" s="1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 t="s">
        <v>112</v>
      </c>
      <c r="AO186" s="16"/>
      <c r="AP186" s="16"/>
      <c r="AQ186" s="16"/>
      <c r="AR186" s="16"/>
      <c r="AS186" s="16" t="s">
        <v>113</v>
      </c>
      <c r="AT186" s="16"/>
      <c r="AU186" s="16"/>
      <c r="AV186" s="16"/>
      <c r="AW186" s="16"/>
      <c r="AX186" s="16" t="s">
        <v>107</v>
      </c>
      <c r="AY186" s="16"/>
      <c r="AZ186" s="16"/>
      <c r="BA186" s="16"/>
      <c r="BB186" s="16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6"/>
    </row>
    <row r="187" spans="1:67" x14ac:dyDescent="0.25">
      <c r="A187" s="3"/>
      <c r="B187" s="1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 t="s">
        <v>113</v>
      </c>
      <c r="AO187" s="16"/>
      <c r="AP187" s="16"/>
      <c r="AQ187" s="16"/>
      <c r="AR187" s="16"/>
      <c r="AS187" s="16" t="s">
        <v>19</v>
      </c>
      <c r="AT187" s="16"/>
      <c r="AU187" s="16"/>
      <c r="AV187" s="16"/>
      <c r="AW187" s="16"/>
      <c r="AX187" s="16" t="s">
        <v>107</v>
      </c>
      <c r="AY187" s="16"/>
      <c r="AZ187" s="16"/>
      <c r="BA187" s="16"/>
      <c r="BB187" s="16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6"/>
    </row>
    <row r="188" spans="1:67" x14ac:dyDescent="0.25">
      <c r="A188" s="3"/>
      <c r="B188" s="1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 t="s">
        <v>19</v>
      </c>
      <c r="AO188" s="16"/>
      <c r="AP188" s="16"/>
      <c r="AQ188" s="16"/>
      <c r="AR188" s="16"/>
      <c r="AS188" s="16" t="s">
        <v>20</v>
      </c>
      <c r="AT188" s="16"/>
      <c r="AU188" s="16"/>
      <c r="AV188" s="16"/>
      <c r="AW188" s="16"/>
      <c r="AX188" s="16" t="s">
        <v>109</v>
      </c>
      <c r="AY188" s="16"/>
      <c r="AZ188" s="16"/>
      <c r="BA188" s="16"/>
      <c r="BB188" s="16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6"/>
    </row>
    <row r="189" spans="1:67" x14ac:dyDescent="0.25">
      <c r="A189" s="3"/>
      <c r="B189" s="1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 t="s">
        <v>20</v>
      </c>
      <c r="AO189" s="16"/>
      <c r="AP189" s="16"/>
      <c r="AQ189" s="16"/>
      <c r="AR189" s="16"/>
      <c r="AS189" s="16" t="s">
        <v>114</v>
      </c>
      <c r="AT189" s="16"/>
      <c r="AU189" s="16"/>
      <c r="AV189" s="16"/>
      <c r="AW189" s="16"/>
      <c r="AX189" s="16" t="s">
        <v>107</v>
      </c>
      <c r="AY189" s="16"/>
      <c r="AZ189" s="16"/>
      <c r="BA189" s="16"/>
      <c r="BB189" s="16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6"/>
    </row>
    <row r="190" spans="1:67" x14ac:dyDescent="0.25">
      <c r="A190" s="3"/>
      <c r="B190" s="1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 t="s">
        <v>114</v>
      </c>
      <c r="AO190" s="16"/>
      <c r="AP190" s="16"/>
      <c r="AQ190" s="16"/>
      <c r="AR190" s="16"/>
      <c r="AS190" s="16" t="s">
        <v>115</v>
      </c>
      <c r="AT190" s="16"/>
      <c r="AU190" s="16"/>
      <c r="AV190" s="16"/>
      <c r="AW190" s="16"/>
      <c r="AX190" s="16" t="s">
        <v>107</v>
      </c>
      <c r="AY190" s="16"/>
      <c r="AZ190" s="16"/>
      <c r="BA190" s="16"/>
      <c r="BB190" s="16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6"/>
    </row>
    <row r="191" spans="1:67" x14ac:dyDescent="0.25">
      <c r="A191" s="3"/>
      <c r="B191" s="1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 t="s">
        <v>115</v>
      </c>
      <c r="AO191" s="16"/>
      <c r="AP191" s="16"/>
      <c r="AQ191" s="16"/>
      <c r="AR191" s="16"/>
      <c r="AS191" s="16" t="s">
        <v>116</v>
      </c>
      <c r="AT191" s="16"/>
      <c r="AU191" s="16"/>
      <c r="AV191" s="16"/>
      <c r="AW191" s="16"/>
      <c r="AX191" s="16" t="s">
        <v>107</v>
      </c>
      <c r="AY191" s="16"/>
      <c r="AZ191" s="16"/>
      <c r="BA191" s="16"/>
      <c r="BB191" s="16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6"/>
    </row>
    <row r="192" spans="1:67" x14ac:dyDescent="0.25">
      <c r="A192" s="3"/>
      <c r="B192" s="1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 t="s">
        <v>116</v>
      </c>
      <c r="AO192" s="16"/>
      <c r="AP192" s="16"/>
      <c r="AQ192" s="16"/>
      <c r="AR192" s="16"/>
      <c r="AS192" s="16" t="s">
        <v>117</v>
      </c>
      <c r="AT192" s="16"/>
      <c r="AU192" s="16"/>
      <c r="AV192" s="16"/>
      <c r="AW192" s="16"/>
      <c r="AX192" s="16" t="s">
        <v>107</v>
      </c>
      <c r="AY192" s="16"/>
      <c r="AZ192" s="16"/>
      <c r="BA192" s="16"/>
      <c r="BB192" s="16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6"/>
    </row>
    <row r="193" spans="1:67" x14ac:dyDescent="0.25">
      <c r="A193" s="3"/>
      <c r="B193" s="1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 t="s">
        <v>117</v>
      </c>
      <c r="AO193" s="16"/>
      <c r="AP193" s="16"/>
      <c r="AQ193" s="16"/>
      <c r="AR193" s="16"/>
      <c r="AS193" s="16" t="s">
        <v>21</v>
      </c>
      <c r="AT193" s="16"/>
      <c r="AU193" s="16"/>
      <c r="AV193" s="16"/>
      <c r="AW193" s="16"/>
      <c r="AX193" s="16" t="s">
        <v>107</v>
      </c>
      <c r="AY193" s="16"/>
      <c r="AZ193" s="16"/>
      <c r="BA193" s="16"/>
      <c r="BB193" s="16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6"/>
    </row>
    <row r="194" spans="1:67" x14ac:dyDescent="0.25">
      <c r="A194" s="3"/>
      <c r="B194" s="1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 t="s">
        <v>21</v>
      </c>
      <c r="AO194" s="16"/>
      <c r="AP194" s="16"/>
      <c r="AQ194" s="16"/>
      <c r="AR194" s="16"/>
      <c r="AS194" s="16" t="s">
        <v>118</v>
      </c>
      <c r="AT194" s="16"/>
      <c r="AU194" s="16"/>
      <c r="AV194" s="16"/>
      <c r="AW194" s="16"/>
      <c r="AX194" s="16" t="s">
        <v>108</v>
      </c>
      <c r="AY194" s="16"/>
      <c r="AZ194" s="16"/>
      <c r="BA194" s="16"/>
      <c r="BB194" s="16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6"/>
    </row>
    <row r="195" spans="1:67" x14ac:dyDescent="0.25">
      <c r="A195" s="3"/>
      <c r="B195" s="1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 t="s">
        <v>118</v>
      </c>
      <c r="AO195" s="16"/>
      <c r="AP195" s="16"/>
      <c r="AQ195" s="16"/>
      <c r="AR195" s="16"/>
      <c r="AS195" s="16" t="s">
        <v>22</v>
      </c>
      <c r="AT195" s="16"/>
      <c r="AU195" s="16"/>
      <c r="AV195" s="16"/>
      <c r="AW195" s="16"/>
      <c r="AX195" s="16" t="s">
        <v>108</v>
      </c>
      <c r="AY195" s="16"/>
      <c r="AZ195" s="16"/>
      <c r="BA195" s="16"/>
      <c r="BB195" s="16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6"/>
    </row>
    <row r="196" spans="1:67" x14ac:dyDescent="0.25">
      <c r="A196" s="3"/>
      <c r="B196" s="1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 t="s">
        <v>22</v>
      </c>
      <c r="AO196" s="16"/>
      <c r="AP196" s="16"/>
      <c r="AQ196" s="16"/>
      <c r="AR196" s="16"/>
      <c r="AS196" s="16" t="s">
        <v>119</v>
      </c>
      <c r="AT196" s="16"/>
      <c r="AU196" s="16"/>
      <c r="AV196" s="16"/>
      <c r="AW196" s="16"/>
      <c r="AX196" s="16" t="s">
        <v>106</v>
      </c>
      <c r="AY196" s="16"/>
      <c r="AZ196" s="16"/>
      <c r="BA196" s="16"/>
      <c r="BB196" s="16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6"/>
    </row>
    <row r="197" spans="1:67" x14ac:dyDescent="0.25">
      <c r="A197" s="3"/>
      <c r="B197" s="1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 t="s">
        <v>119</v>
      </c>
      <c r="AO197" s="16"/>
      <c r="AP197" s="16"/>
      <c r="AQ197" s="16"/>
      <c r="AR197" s="16"/>
      <c r="AS197" s="16" t="s">
        <v>120</v>
      </c>
      <c r="AT197" s="16"/>
      <c r="AU197" s="16"/>
      <c r="AV197" s="16"/>
      <c r="AW197" s="16"/>
      <c r="AX197" s="16" t="s">
        <v>106</v>
      </c>
      <c r="AY197" s="16"/>
      <c r="AZ197" s="16"/>
      <c r="BA197" s="16"/>
      <c r="BB197" s="16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6"/>
    </row>
    <row r="198" spans="1:67" x14ac:dyDescent="0.25">
      <c r="A198" s="3"/>
      <c r="B198" s="1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 t="s">
        <v>120</v>
      </c>
      <c r="AO198" s="16"/>
      <c r="AP198" s="16"/>
      <c r="AQ198" s="16"/>
      <c r="AR198" s="16"/>
      <c r="AS198" s="16" t="s">
        <v>121</v>
      </c>
      <c r="AT198" s="16"/>
      <c r="AU198" s="16"/>
      <c r="AV198" s="16"/>
      <c r="AW198" s="16"/>
      <c r="AX198" s="16" t="s">
        <v>106</v>
      </c>
      <c r="AY198" s="16"/>
      <c r="AZ198" s="16"/>
      <c r="BA198" s="16"/>
      <c r="BB198" s="16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6"/>
    </row>
    <row r="199" spans="1:67" x14ac:dyDescent="0.25">
      <c r="A199" s="3"/>
      <c r="B199" s="1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 t="s">
        <v>121</v>
      </c>
      <c r="AO199" s="16"/>
      <c r="AP199" s="16"/>
      <c r="AQ199" s="16"/>
      <c r="AR199" s="16"/>
      <c r="AS199" s="16" t="s">
        <v>122</v>
      </c>
      <c r="AT199" s="16"/>
      <c r="AU199" s="16"/>
      <c r="AV199" s="16"/>
      <c r="AW199" s="16"/>
      <c r="AX199" s="16" t="s">
        <v>106</v>
      </c>
      <c r="AY199" s="16"/>
      <c r="AZ199" s="16"/>
      <c r="BA199" s="16"/>
      <c r="BB199" s="16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6"/>
    </row>
    <row r="200" spans="1:67" x14ac:dyDescent="0.25">
      <c r="A200" s="3"/>
      <c r="B200" s="1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 t="s">
        <v>122</v>
      </c>
      <c r="AO200" s="16"/>
      <c r="AP200" s="16"/>
      <c r="AQ200" s="16"/>
      <c r="AR200" s="16"/>
      <c r="AS200" s="16" t="s">
        <v>123</v>
      </c>
      <c r="AT200" s="16"/>
      <c r="AU200" s="16"/>
      <c r="AV200" s="16"/>
      <c r="AW200" s="16"/>
      <c r="AX200" s="16" t="s">
        <v>106</v>
      </c>
      <c r="AY200" s="16"/>
      <c r="AZ200" s="16"/>
      <c r="BA200" s="16"/>
      <c r="BB200" s="16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6"/>
    </row>
    <row r="201" spans="1:67" x14ac:dyDescent="0.25">
      <c r="A201" s="3"/>
      <c r="B201" s="1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 t="s">
        <v>123</v>
      </c>
      <c r="AO201" s="16"/>
      <c r="AP201" s="16"/>
      <c r="AQ201" s="16"/>
      <c r="AR201" s="16"/>
      <c r="AS201" s="16" t="s">
        <v>124</v>
      </c>
      <c r="AT201" s="16"/>
      <c r="AU201" s="16"/>
      <c r="AV201" s="16"/>
      <c r="AW201" s="16"/>
      <c r="AX201" s="16" t="s">
        <v>106</v>
      </c>
      <c r="AY201" s="16"/>
      <c r="AZ201" s="16"/>
      <c r="BA201" s="16"/>
      <c r="BB201" s="16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6"/>
    </row>
    <row r="202" spans="1:67" x14ac:dyDescent="0.25">
      <c r="A202" s="3"/>
      <c r="B202" s="1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 t="s">
        <v>124</v>
      </c>
      <c r="AO202" s="16"/>
      <c r="AP202" s="16"/>
      <c r="AQ202" s="16"/>
      <c r="AR202" s="16"/>
      <c r="AS202" s="16" t="s">
        <v>125</v>
      </c>
      <c r="AT202" s="16"/>
      <c r="AU202" s="16"/>
      <c r="AV202" s="16"/>
      <c r="AW202" s="16"/>
      <c r="AX202" s="16" t="s">
        <v>106</v>
      </c>
      <c r="AY202" s="16"/>
      <c r="AZ202" s="16"/>
      <c r="BA202" s="16"/>
      <c r="BB202" s="16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6"/>
    </row>
    <row r="203" spans="1:67" x14ac:dyDescent="0.25">
      <c r="A203" s="3"/>
      <c r="B203" s="1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 t="s">
        <v>125</v>
      </c>
      <c r="AO203" s="16"/>
      <c r="AP203" s="16"/>
      <c r="AQ203" s="16"/>
      <c r="AR203" s="16"/>
      <c r="AS203" s="16" t="s">
        <v>126</v>
      </c>
      <c r="AT203" s="16"/>
      <c r="AU203" s="16"/>
      <c r="AV203" s="16"/>
      <c r="AW203" s="16"/>
      <c r="AX203" s="16" t="s">
        <v>106</v>
      </c>
      <c r="AY203" s="16"/>
      <c r="AZ203" s="16"/>
      <c r="BA203" s="16"/>
      <c r="BB203" s="16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6"/>
    </row>
    <row r="204" spans="1:67" x14ac:dyDescent="0.25">
      <c r="A204" s="3"/>
      <c r="B204" s="1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 t="s">
        <v>126</v>
      </c>
      <c r="AO204" s="16"/>
      <c r="AP204" s="16"/>
      <c r="AQ204" s="16"/>
      <c r="AR204" s="16"/>
      <c r="AS204" s="16" t="s">
        <v>127</v>
      </c>
      <c r="AT204" s="16"/>
      <c r="AU204" s="16"/>
      <c r="AV204" s="16"/>
      <c r="AW204" s="16"/>
      <c r="AX204" s="16" t="s">
        <v>106</v>
      </c>
      <c r="AY204" s="16"/>
      <c r="AZ204" s="16"/>
      <c r="BA204" s="16"/>
      <c r="BB204" s="16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6"/>
    </row>
    <row r="205" spans="1:67" x14ac:dyDescent="0.25">
      <c r="A205" s="3"/>
      <c r="B205" s="1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 t="s">
        <v>127</v>
      </c>
      <c r="AO205" s="16"/>
      <c r="AP205" s="16"/>
      <c r="AQ205" s="16"/>
      <c r="AR205" s="16"/>
      <c r="AS205" s="16" t="s">
        <v>23</v>
      </c>
      <c r="AT205" s="16"/>
      <c r="AU205" s="16"/>
      <c r="AV205" s="16"/>
      <c r="AW205" s="16"/>
      <c r="AX205" s="16" t="s">
        <v>106</v>
      </c>
      <c r="AY205" s="16"/>
      <c r="AZ205" s="16"/>
      <c r="BA205" s="16"/>
      <c r="BB205" s="16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6"/>
    </row>
    <row r="206" spans="1:67" x14ac:dyDescent="0.25">
      <c r="A206" s="3"/>
      <c r="B206" s="1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 t="s">
        <v>23</v>
      </c>
      <c r="AO206" s="16"/>
      <c r="AP206" s="16"/>
      <c r="AQ206" s="16"/>
      <c r="AR206" s="16"/>
      <c r="AS206" s="16" t="s">
        <v>128</v>
      </c>
      <c r="AT206" s="16"/>
      <c r="AU206" s="16"/>
      <c r="AV206" s="16"/>
      <c r="AW206" s="16"/>
      <c r="AX206" s="16" t="s">
        <v>107</v>
      </c>
      <c r="AY206" s="16"/>
      <c r="AZ206" s="16"/>
      <c r="BA206" s="16"/>
      <c r="BB206" s="16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6"/>
    </row>
    <row r="207" spans="1:67" x14ac:dyDescent="0.25">
      <c r="A207" s="3"/>
      <c r="B207" s="1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 t="s">
        <v>128</v>
      </c>
      <c r="AO207" s="16"/>
      <c r="AP207" s="16"/>
      <c r="AQ207" s="16"/>
      <c r="AR207" s="16"/>
      <c r="AS207" s="16" t="s">
        <v>24</v>
      </c>
      <c r="AT207" s="16"/>
      <c r="AU207" s="16"/>
      <c r="AV207" s="16"/>
      <c r="AW207" s="16"/>
      <c r="AX207" s="16" t="s">
        <v>107</v>
      </c>
      <c r="AY207" s="16"/>
      <c r="AZ207" s="16"/>
      <c r="BA207" s="16"/>
      <c r="BB207" s="16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6"/>
    </row>
    <row r="208" spans="1:67" x14ac:dyDescent="0.25">
      <c r="A208" s="3"/>
      <c r="B208" s="1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 t="s">
        <v>24</v>
      </c>
      <c r="AO208" s="16"/>
      <c r="AP208" s="16"/>
      <c r="AQ208" s="16"/>
      <c r="AR208" s="16"/>
      <c r="AS208" s="16" t="s">
        <v>129</v>
      </c>
      <c r="AT208" s="16"/>
      <c r="AU208" s="16"/>
      <c r="AV208" s="16"/>
      <c r="AW208" s="16"/>
      <c r="AX208" s="16" t="s">
        <v>109</v>
      </c>
      <c r="AY208" s="16"/>
      <c r="AZ208" s="16"/>
      <c r="BA208" s="16"/>
      <c r="BB208" s="16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6"/>
    </row>
    <row r="209" spans="1:67" x14ac:dyDescent="0.25">
      <c r="A209" s="3"/>
      <c r="B209" s="1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 t="s">
        <v>129</v>
      </c>
      <c r="AO209" s="16"/>
      <c r="AP209" s="16"/>
      <c r="AQ209" s="16"/>
      <c r="AR209" s="16"/>
      <c r="AS209" s="16" t="s">
        <v>25</v>
      </c>
      <c r="AT209" s="16"/>
      <c r="AU209" s="16"/>
      <c r="AV209" s="16"/>
      <c r="AW209" s="16"/>
      <c r="AX209" s="16" t="s">
        <v>109</v>
      </c>
      <c r="AY209" s="16"/>
      <c r="AZ209" s="16"/>
      <c r="BA209" s="16"/>
      <c r="BB209" s="16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6"/>
    </row>
    <row r="210" spans="1:67" x14ac:dyDescent="0.25">
      <c r="A210" s="3"/>
      <c r="B210" s="1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 t="s">
        <v>25</v>
      </c>
      <c r="AO210" s="16"/>
      <c r="AP210" s="16"/>
      <c r="AQ210" s="16"/>
      <c r="AR210" s="16"/>
      <c r="AS210" s="16" t="s">
        <v>26</v>
      </c>
      <c r="AT210" s="16"/>
      <c r="AU210" s="16"/>
      <c r="AV210" s="16"/>
      <c r="AW210" s="16"/>
      <c r="AX210" s="16" t="s">
        <v>107</v>
      </c>
      <c r="AY210" s="16"/>
      <c r="AZ210" s="16"/>
      <c r="BA210" s="16"/>
      <c r="BB210" s="16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6"/>
    </row>
    <row r="211" spans="1:67" x14ac:dyDescent="0.25">
      <c r="A211" s="3"/>
      <c r="B211" s="1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 t="s">
        <v>26</v>
      </c>
      <c r="AO211" s="16"/>
      <c r="AP211" s="16"/>
      <c r="AQ211" s="16"/>
      <c r="AR211" s="16"/>
      <c r="AS211" s="16" t="s">
        <v>27</v>
      </c>
      <c r="AT211" s="16"/>
      <c r="AU211" s="16"/>
      <c r="AV211" s="16"/>
      <c r="AW211" s="16"/>
      <c r="AX211" s="16" t="s">
        <v>109</v>
      </c>
      <c r="AY211" s="16"/>
      <c r="AZ211" s="16"/>
      <c r="BA211" s="16"/>
      <c r="BB211" s="16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6"/>
    </row>
    <row r="212" spans="1:67" x14ac:dyDescent="0.25">
      <c r="A212" s="3"/>
      <c r="B212" s="1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 t="s">
        <v>27</v>
      </c>
      <c r="AO212" s="16"/>
      <c r="AP212" s="16"/>
      <c r="AQ212" s="16"/>
      <c r="AR212" s="16"/>
      <c r="AS212" s="16" t="s">
        <v>130</v>
      </c>
      <c r="AT212" s="16"/>
      <c r="AU212" s="16"/>
      <c r="AV212" s="16"/>
      <c r="AW212" s="16"/>
      <c r="AX212" s="16" t="s">
        <v>107</v>
      </c>
      <c r="AY212" s="16"/>
      <c r="AZ212" s="16"/>
      <c r="BA212" s="16"/>
      <c r="BB212" s="16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6"/>
    </row>
    <row r="213" spans="1:67" x14ac:dyDescent="0.25">
      <c r="A213" s="3"/>
      <c r="B213" s="1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 t="s">
        <v>130</v>
      </c>
      <c r="AO213" s="16"/>
      <c r="AP213" s="16"/>
      <c r="AQ213" s="16"/>
      <c r="AR213" s="16"/>
      <c r="AS213" s="16" t="s">
        <v>28</v>
      </c>
      <c r="AT213" s="16"/>
      <c r="AU213" s="16"/>
      <c r="AV213" s="16"/>
      <c r="AW213" s="16"/>
      <c r="AX213" s="16" t="s">
        <v>107</v>
      </c>
      <c r="AY213" s="16"/>
      <c r="AZ213" s="16"/>
      <c r="BA213" s="16"/>
      <c r="BB213" s="16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6"/>
    </row>
    <row r="214" spans="1:67" x14ac:dyDescent="0.25">
      <c r="A214" s="3"/>
      <c r="B214" s="1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 t="s">
        <v>28</v>
      </c>
      <c r="AO214" s="16"/>
      <c r="AP214" s="16"/>
      <c r="AQ214" s="16"/>
      <c r="AR214" s="16"/>
      <c r="AS214" s="16" t="s">
        <v>131</v>
      </c>
      <c r="AT214" s="16"/>
      <c r="AU214" s="16"/>
      <c r="AV214" s="16"/>
      <c r="AW214" s="16"/>
      <c r="AX214" s="16" t="s">
        <v>109</v>
      </c>
      <c r="AY214" s="16"/>
      <c r="AZ214" s="16"/>
      <c r="BA214" s="16"/>
      <c r="BB214" s="16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6"/>
    </row>
    <row r="215" spans="1:67" x14ac:dyDescent="0.25">
      <c r="A215" s="3"/>
      <c r="B215" s="1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 t="s">
        <v>131</v>
      </c>
      <c r="AO215" s="16"/>
      <c r="AP215" s="16"/>
      <c r="AQ215" s="16"/>
      <c r="AR215" s="16"/>
      <c r="AS215" s="16" t="s">
        <v>132</v>
      </c>
      <c r="AT215" s="16"/>
      <c r="AU215" s="16"/>
      <c r="AV215" s="16"/>
      <c r="AW215" s="16"/>
      <c r="AX215" s="16" t="s">
        <v>109</v>
      </c>
      <c r="AY215" s="16"/>
      <c r="AZ215" s="16"/>
      <c r="BA215" s="16"/>
      <c r="BB215" s="16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6"/>
    </row>
    <row r="216" spans="1:67" x14ac:dyDescent="0.25">
      <c r="A216" s="3"/>
      <c r="B216" s="1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 t="s">
        <v>132</v>
      </c>
      <c r="AO216" s="16"/>
      <c r="AP216" s="16"/>
      <c r="AQ216" s="16"/>
      <c r="AR216" s="16"/>
      <c r="AS216" s="16" t="s">
        <v>133</v>
      </c>
      <c r="AT216" s="16"/>
      <c r="AU216" s="16"/>
      <c r="AV216" s="16"/>
      <c r="AW216" s="16"/>
      <c r="AX216" s="16" t="s">
        <v>109</v>
      </c>
      <c r="AY216" s="16"/>
      <c r="AZ216" s="16"/>
      <c r="BA216" s="16"/>
      <c r="BB216" s="16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6"/>
    </row>
    <row r="217" spans="1:67" x14ac:dyDescent="0.25">
      <c r="A217" s="3"/>
      <c r="B217" s="1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 t="s">
        <v>133</v>
      </c>
      <c r="AO217" s="16"/>
      <c r="AP217" s="16"/>
      <c r="AQ217" s="16"/>
      <c r="AR217" s="16"/>
      <c r="AS217" s="16" t="s">
        <v>29</v>
      </c>
      <c r="AT217" s="16"/>
      <c r="AU217" s="16"/>
      <c r="AV217" s="16"/>
      <c r="AW217" s="16"/>
      <c r="AX217" s="16" t="s">
        <v>109</v>
      </c>
      <c r="AY217" s="16"/>
      <c r="AZ217" s="16"/>
      <c r="BA217" s="16"/>
      <c r="BB217" s="16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6"/>
    </row>
    <row r="218" spans="1:67" x14ac:dyDescent="0.25">
      <c r="A218" s="3"/>
      <c r="B218" s="1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 t="s">
        <v>29</v>
      </c>
      <c r="AO218" s="16"/>
      <c r="AP218" s="16"/>
      <c r="AQ218" s="16"/>
      <c r="AR218" s="16"/>
      <c r="AS218" s="16" t="s">
        <v>30</v>
      </c>
      <c r="AT218" s="16"/>
      <c r="AU218" s="16"/>
      <c r="AV218" s="16"/>
      <c r="AW218" s="16"/>
      <c r="AX218" s="16" t="s">
        <v>108</v>
      </c>
      <c r="AY218" s="16"/>
      <c r="AZ218" s="16"/>
      <c r="BA218" s="16"/>
      <c r="BB218" s="16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6"/>
    </row>
    <row r="219" spans="1:67" x14ac:dyDescent="0.25">
      <c r="A219" s="3"/>
      <c r="B219" s="1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 t="s">
        <v>30</v>
      </c>
      <c r="AO219" s="16"/>
      <c r="AP219" s="16"/>
      <c r="AQ219" s="16"/>
      <c r="AR219" s="16"/>
      <c r="AS219" s="16" t="s">
        <v>134</v>
      </c>
      <c r="AT219" s="16"/>
      <c r="AU219" s="16"/>
      <c r="AV219" s="16"/>
      <c r="AW219" s="16"/>
      <c r="AX219" s="16" t="s">
        <v>107</v>
      </c>
      <c r="AY219" s="16"/>
      <c r="AZ219" s="16"/>
      <c r="BA219" s="16"/>
      <c r="BB219" s="16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6"/>
    </row>
    <row r="220" spans="1:67" x14ac:dyDescent="0.25">
      <c r="A220" s="3"/>
      <c r="B220" s="1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 t="s">
        <v>134</v>
      </c>
      <c r="AO220" s="16"/>
      <c r="AP220" s="16"/>
      <c r="AQ220" s="16"/>
      <c r="AR220" s="16"/>
      <c r="AS220" s="16" t="s">
        <v>135</v>
      </c>
      <c r="AT220" s="16"/>
      <c r="AU220" s="16"/>
      <c r="AV220" s="16"/>
      <c r="AW220" s="16"/>
      <c r="AX220" s="16" t="s">
        <v>107</v>
      </c>
      <c r="AY220" s="16"/>
      <c r="AZ220" s="16"/>
      <c r="BA220" s="16"/>
      <c r="BB220" s="16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6"/>
    </row>
    <row r="221" spans="1:67" x14ac:dyDescent="0.25">
      <c r="A221" s="3"/>
      <c r="B221" s="1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 t="s">
        <v>135</v>
      </c>
      <c r="AO221" s="16"/>
      <c r="AP221" s="16"/>
      <c r="AQ221" s="16"/>
      <c r="AR221" s="16"/>
      <c r="AS221" s="16" t="s">
        <v>31</v>
      </c>
      <c r="AT221" s="16"/>
      <c r="AU221" s="16"/>
      <c r="AV221" s="16"/>
      <c r="AW221" s="16"/>
      <c r="AX221" s="16" t="s">
        <v>107</v>
      </c>
      <c r="AY221" s="16"/>
      <c r="AZ221" s="16"/>
      <c r="BA221" s="16"/>
      <c r="BB221" s="16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6"/>
    </row>
    <row r="222" spans="1:67" x14ac:dyDescent="0.25">
      <c r="A222" s="3"/>
      <c r="B222" s="1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 t="s">
        <v>31</v>
      </c>
      <c r="AO222" s="16"/>
      <c r="AP222" s="16"/>
      <c r="AQ222" s="16"/>
      <c r="AR222" s="16"/>
      <c r="AS222" s="16" t="s">
        <v>136</v>
      </c>
      <c r="AT222" s="16"/>
      <c r="AU222" s="16"/>
      <c r="AV222" s="16"/>
      <c r="AW222" s="16"/>
      <c r="AX222" s="16" t="s">
        <v>108</v>
      </c>
      <c r="AY222" s="16"/>
      <c r="AZ222" s="16"/>
      <c r="BA222" s="16"/>
      <c r="BB222" s="16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6"/>
    </row>
    <row r="223" spans="1:67" x14ac:dyDescent="0.25">
      <c r="A223" s="3"/>
      <c r="B223" s="1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 t="s">
        <v>136</v>
      </c>
      <c r="AO223" s="16"/>
      <c r="AP223" s="16"/>
      <c r="AQ223" s="16"/>
      <c r="AR223" s="16"/>
      <c r="AS223" s="16" t="s">
        <v>137</v>
      </c>
      <c r="AT223" s="16"/>
      <c r="AU223" s="16"/>
      <c r="AV223" s="16"/>
      <c r="AW223" s="16"/>
      <c r="AX223" s="16" t="s">
        <v>108</v>
      </c>
      <c r="AY223" s="16"/>
      <c r="AZ223" s="16"/>
      <c r="BA223" s="16"/>
      <c r="BB223" s="16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6"/>
    </row>
    <row r="224" spans="1:67" x14ac:dyDescent="0.25">
      <c r="A224" s="3"/>
      <c r="B224" s="1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 t="s">
        <v>137</v>
      </c>
      <c r="AO224" s="16"/>
      <c r="AP224" s="16"/>
      <c r="AQ224" s="16"/>
      <c r="AR224" s="16"/>
      <c r="AS224" s="16" t="s">
        <v>138</v>
      </c>
      <c r="AT224" s="16"/>
      <c r="AU224" s="16"/>
      <c r="AV224" s="16"/>
      <c r="AW224" s="16"/>
      <c r="AX224" s="16" t="s">
        <v>108</v>
      </c>
      <c r="AY224" s="16"/>
      <c r="AZ224" s="16"/>
      <c r="BA224" s="16"/>
      <c r="BB224" s="16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6"/>
    </row>
    <row r="225" spans="1:67" x14ac:dyDescent="0.25">
      <c r="A225" s="3"/>
      <c r="B225" s="1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 t="s">
        <v>138</v>
      </c>
      <c r="AO225" s="16"/>
      <c r="AP225" s="16"/>
      <c r="AQ225" s="16"/>
      <c r="AR225" s="16"/>
      <c r="AS225" s="16" t="s">
        <v>32</v>
      </c>
      <c r="AT225" s="16"/>
      <c r="AU225" s="16"/>
      <c r="AV225" s="16"/>
      <c r="AW225" s="16"/>
      <c r="AX225" s="16" t="s">
        <v>108</v>
      </c>
      <c r="AY225" s="16"/>
      <c r="AZ225" s="16"/>
      <c r="BA225" s="16"/>
      <c r="BB225" s="16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6"/>
    </row>
    <row r="226" spans="1:67" x14ac:dyDescent="0.25">
      <c r="A226" s="3"/>
      <c r="B226" s="1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 t="s">
        <v>32</v>
      </c>
      <c r="AO226" s="16"/>
      <c r="AP226" s="16"/>
      <c r="AQ226" s="16"/>
      <c r="AR226" s="16"/>
      <c r="AS226" s="16" t="s">
        <v>139</v>
      </c>
      <c r="AT226" s="16"/>
      <c r="AU226" s="16"/>
      <c r="AV226" s="16"/>
      <c r="AW226" s="16"/>
      <c r="AX226" s="16" t="s">
        <v>109</v>
      </c>
      <c r="AY226" s="16"/>
      <c r="AZ226" s="16"/>
      <c r="BA226" s="16"/>
      <c r="BB226" s="16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6"/>
    </row>
    <row r="227" spans="1:67" x14ac:dyDescent="0.25">
      <c r="A227" s="3"/>
      <c r="B227" s="1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 t="s">
        <v>139</v>
      </c>
      <c r="AO227" s="16"/>
      <c r="AP227" s="16"/>
      <c r="AQ227" s="16"/>
      <c r="AR227" s="16"/>
      <c r="AS227" s="16" t="s">
        <v>33</v>
      </c>
      <c r="AT227" s="16"/>
      <c r="AU227" s="16"/>
      <c r="AV227" s="16"/>
      <c r="AW227" s="16"/>
      <c r="AX227" s="16" t="s">
        <v>109</v>
      </c>
      <c r="AY227" s="16"/>
      <c r="AZ227" s="16"/>
      <c r="BA227" s="16"/>
      <c r="BB227" s="16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6"/>
    </row>
    <row r="228" spans="1:67" x14ac:dyDescent="0.25">
      <c r="A228" s="3"/>
      <c r="B228" s="1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 t="s">
        <v>33</v>
      </c>
      <c r="AO228" s="16"/>
      <c r="AP228" s="16"/>
      <c r="AQ228" s="16"/>
      <c r="AR228" s="16"/>
      <c r="AS228" s="16" t="s">
        <v>140</v>
      </c>
      <c r="AT228" s="16"/>
      <c r="AU228" s="16"/>
      <c r="AV228" s="16"/>
      <c r="AW228" s="16"/>
      <c r="AX228" s="16" t="s">
        <v>108</v>
      </c>
      <c r="AY228" s="16"/>
      <c r="AZ228" s="16"/>
      <c r="BA228" s="16"/>
      <c r="BB228" s="16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6"/>
    </row>
    <row r="229" spans="1:67" x14ac:dyDescent="0.25">
      <c r="A229" s="3"/>
      <c r="B229" s="1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 t="s">
        <v>140</v>
      </c>
      <c r="AO229" s="16"/>
      <c r="AP229" s="16"/>
      <c r="AQ229" s="16"/>
      <c r="AR229" s="16"/>
      <c r="AS229" s="16" t="s">
        <v>141</v>
      </c>
      <c r="AT229" s="16"/>
      <c r="AU229" s="16"/>
      <c r="AV229" s="16"/>
      <c r="AW229" s="16"/>
      <c r="AX229" s="16" t="s">
        <v>108</v>
      </c>
      <c r="AY229" s="16"/>
      <c r="AZ229" s="16"/>
      <c r="BA229" s="16"/>
      <c r="BB229" s="16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6"/>
    </row>
    <row r="230" spans="1:67" x14ac:dyDescent="0.25">
      <c r="A230" s="3"/>
      <c r="B230" s="1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 t="s">
        <v>141</v>
      </c>
      <c r="AO230" s="16"/>
      <c r="AP230" s="16"/>
      <c r="AQ230" s="16"/>
      <c r="AR230" s="16"/>
      <c r="AS230" s="16" t="s">
        <v>142</v>
      </c>
      <c r="AT230" s="16"/>
      <c r="AU230" s="16"/>
      <c r="AV230" s="16"/>
      <c r="AW230" s="16"/>
      <c r="AX230" s="16" t="s">
        <v>108</v>
      </c>
      <c r="AY230" s="16"/>
      <c r="AZ230" s="16"/>
      <c r="BA230" s="16"/>
      <c r="BB230" s="16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6"/>
    </row>
    <row r="231" spans="1:67" x14ac:dyDescent="0.25">
      <c r="A231" s="3"/>
      <c r="B231" s="1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 t="s">
        <v>142</v>
      </c>
      <c r="AO231" s="16"/>
      <c r="AP231" s="16"/>
      <c r="AQ231" s="16"/>
      <c r="AR231" s="16"/>
      <c r="AS231" s="16" t="s">
        <v>143</v>
      </c>
      <c r="AT231" s="16"/>
      <c r="AU231" s="16"/>
      <c r="AV231" s="16"/>
      <c r="AW231" s="16"/>
      <c r="AX231" s="16" t="s">
        <v>108</v>
      </c>
      <c r="AY231" s="16"/>
      <c r="AZ231" s="16"/>
      <c r="BA231" s="16"/>
      <c r="BB231" s="16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6"/>
    </row>
    <row r="232" spans="1:67" x14ac:dyDescent="0.25">
      <c r="A232" s="3"/>
      <c r="B232" s="1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 t="s">
        <v>143</v>
      </c>
      <c r="AO232" s="16"/>
      <c r="AP232" s="16"/>
      <c r="AQ232" s="16"/>
      <c r="AR232" s="16"/>
      <c r="AS232" s="16" t="s">
        <v>34</v>
      </c>
      <c r="AT232" s="16"/>
      <c r="AU232" s="16"/>
      <c r="AV232" s="16"/>
      <c r="AW232" s="16"/>
      <c r="AX232" s="16" t="s">
        <v>108</v>
      </c>
      <c r="AY232" s="16"/>
      <c r="AZ232" s="16"/>
      <c r="BA232" s="16"/>
      <c r="BB232" s="16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6"/>
    </row>
    <row r="233" spans="1:67" x14ac:dyDescent="0.25">
      <c r="A233" s="3"/>
      <c r="B233" s="1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 t="s">
        <v>34</v>
      </c>
      <c r="AO233" s="16"/>
      <c r="AP233" s="16"/>
      <c r="AQ233" s="16"/>
      <c r="AR233" s="16"/>
      <c r="AS233" s="16" t="s">
        <v>144</v>
      </c>
      <c r="AT233" s="16"/>
      <c r="AU233" s="16"/>
      <c r="AV233" s="16"/>
      <c r="AW233" s="16"/>
      <c r="AX233" s="16" t="s">
        <v>107</v>
      </c>
      <c r="AY233" s="16"/>
      <c r="AZ233" s="16"/>
      <c r="BA233" s="16"/>
      <c r="BB233" s="16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6"/>
    </row>
    <row r="234" spans="1:67" x14ac:dyDescent="0.25">
      <c r="A234" s="3"/>
      <c r="B234" s="1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 t="s">
        <v>144</v>
      </c>
      <c r="AO234" s="16"/>
      <c r="AP234" s="16"/>
      <c r="AQ234" s="16"/>
      <c r="AR234" s="16"/>
      <c r="AS234" s="16" t="s">
        <v>145</v>
      </c>
      <c r="AT234" s="16"/>
      <c r="AU234" s="16"/>
      <c r="AV234" s="16"/>
      <c r="AW234" s="16"/>
      <c r="AX234" s="16" t="s">
        <v>107</v>
      </c>
      <c r="AY234" s="16"/>
      <c r="AZ234" s="16"/>
      <c r="BA234" s="16"/>
      <c r="BB234" s="16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6"/>
    </row>
    <row r="235" spans="1:67" x14ac:dyDescent="0.25">
      <c r="A235" s="3"/>
      <c r="B235" s="1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 t="s">
        <v>145</v>
      </c>
      <c r="AO235" s="16"/>
      <c r="AP235" s="16"/>
      <c r="AQ235" s="16"/>
      <c r="AR235" s="16"/>
      <c r="AS235" s="16" t="s">
        <v>146</v>
      </c>
      <c r="AT235" s="16"/>
      <c r="AU235" s="16"/>
      <c r="AV235" s="16"/>
      <c r="AW235" s="16"/>
      <c r="AX235" s="16" t="s">
        <v>107</v>
      </c>
      <c r="AY235" s="16"/>
      <c r="AZ235" s="16"/>
      <c r="BA235" s="16"/>
      <c r="BB235" s="16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6"/>
    </row>
    <row r="236" spans="1:67" x14ac:dyDescent="0.25">
      <c r="A236" s="3"/>
      <c r="B236" s="1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 t="s">
        <v>146</v>
      </c>
      <c r="AO236" s="16"/>
      <c r="AP236" s="16"/>
      <c r="AQ236" s="16"/>
      <c r="AR236" s="16"/>
      <c r="AS236" s="16" t="s">
        <v>147</v>
      </c>
      <c r="AT236" s="16"/>
      <c r="AU236" s="16"/>
      <c r="AV236" s="16"/>
      <c r="AW236" s="16"/>
      <c r="AX236" s="16" t="s">
        <v>107</v>
      </c>
      <c r="AY236" s="16"/>
      <c r="AZ236" s="16"/>
      <c r="BA236" s="16"/>
      <c r="BB236" s="16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6"/>
    </row>
    <row r="237" spans="1:67" x14ac:dyDescent="0.25">
      <c r="A237" s="3"/>
      <c r="B237" s="1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 t="s">
        <v>147</v>
      </c>
      <c r="AO237" s="16"/>
      <c r="AP237" s="16"/>
      <c r="AQ237" s="16"/>
      <c r="AR237" s="16"/>
      <c r="AS237" s="16" t="s">
        <v>35</v>
      </c>
      <c r="AT237" s="16"/>
      <c r="AU237" s="16"/>
      <c r="AV237" s="16"/>
      <c r="AW237" s="16"/>
      <c r="AX237" s="16" t="s">
        <v>107</v>
      </c>
      <c r="AY237" s="16"/>
      <c r="AZ237" s="16"/>
      <c r="BA237" s="16"/>
      <c r="BB237" s="16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6"/>
    </row>
    <row r="238" spans="1:67" x14ac:dyDescent="0.25">
      <c r="A238" s="3"/>
      <c r="B238" s="1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 t="s">
        <v>35</v>
      </c>
      <c r="AO238" s="16"/>
      <c r="AP238" s="16"/>
      <c r="AQ238" s="16"/>
      <c r="AR238" s="16"/>
      <c r="AS238" s="16" t="s">
        <v>36</v>
      </c>
      <c r="AT238" s="16"/>
      <c r="AU238" s="16"/>
      <c r="AV238" s="16"/>
      <c r="AW238" s="16"/>
      <c r="AX238" s="16" t="s">
        <v>106</v>
      </c>
      <c r="AY238" s="16"/>
      <c r="AZ238" s="16"/>
      <c r="BA238" s="16"/>
      <c r="BB238" s="16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6"/>
    </row>
    <row r="239" spans="1:67" x14ac:dyDescent="0.25">
      <c r="A239" s="3"/>
      <c r="B239" s="1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 t="s">
        <v>36</v>
      </c>
      <c r="AO239" s="16"/>
      <c r="AP239" s="16"/>
      <c r="AQ239" s="16"/>
      <c r="AR239" s="16"/>
      <c r="AS239" s="16" t="s">
        <v>148</v>
      </c>
      <c r="AT239" s="16"/>
      <c r="AU239" s="16"/>
      <c r="AV239" s="16"/>
      <c r="AW239" s="16"/>
      <c r="AX239" s="16" t="s">
        <v>107</v>
      </c>
      <c r="AY239" s="16"/>
      <c r="AZ239" s="16"/>
      <c r="BA239" s="16"/>
      <c r="BB239" s="16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6"/>
    </row>
    <row r="240" spans="1:67" x14ac:dyDescent="0.25">
      <c r="A240" s="3"/>
      <c r="B240" s="1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 t="s">
        <v>148</v>
      </c>
      <c r="AO240" s="16"/>
      <c r="AP240" s="16"/>
      <c r="AQ240" s="16"/>
      <c r="AR240" s="16"/>
      <c r="AS240" s="16" t="s">
        <v>37</v>
      </c>
      <c r="AT240" s="16"/>
      <c r="AU240" s="16"/>
      <c r="AV240" s="16"/>
      <c r="AW240" s="16"/>
      <c r="AX240" s="16" t="s">
        <v>107</v>
      </c>
      <c r="AY240" s="16"/>
      <c r="AZ240" s="16"/>
      <c r="BA240" s="16"/>
      <c r="BB240" s="16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6"/>
    </row>
    <row r="241" spans="1:67" x14ac:dyDescent="0.25">
      <c r="A241" s="3"/>
      <c r="B241" s="1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 t="s">
        <v>37</v>
      </c>
      <c r="AO241" s="16"/>
      <c r="AP241" s="16"/>
      <c r="AQ241" s="16"/>
      <c r="AR241" s="16"/>
      <c r="AS241" s="16" t="s">
        <v>38</v>
      </c>
      <c r="AT241" s="16"/>
      <c r="AU241" s="16"/>
      <c r="AV241" s="16"/>
      <c r="AW241" s="16"/>
      <c r="AX241" s="16" t="s">
        <v>106</v>
      </c>
      <c r="AY241" s="16"/>
      <c r="AZ241" s="16"/>
      <c r="BA241" s="16"/>
      <c r="BB241" s="16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6"/>
    </row>
    <row r="242" spans="1:67" x14ac:dyDescent="0.25">
      <c r="A242" s="3"/>
      <c r="B242" s="1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 t="s">
        <v>38</v>
      </c>
      <c r="AO242" s="16"/>
      <c r="AP242" s="16"/>
      <c r="AQ242" s="16"/>
      <c r="AR242" s="16"/>
      <c r="AS242" s="16" t="s">
        <v>149</v>
      </c>
      <c r="AT242" s="16"/>
      <c r="AU242" s="16"/>
      <c r="AV242" s="16"/>
      <c r="AW242" s="16"/>
      <c r="AX242" s="16" t="s">
        <v>107</v>
      </c>
      <c r="AY242" s="16"/>
      <c r="AZ242" s="16"/>
      <c r="BA242" s="16"/>
      <c r="BB242" s="16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6"/>
    </row>
    <row r="243" spans="1:67" x14ac:dyDescent="0.25">
      <c r="A243" s="3"/>
      <c r="B243" s="1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 t="s">
        <v>149</v>
      </c>
      <c r="AO243" s="16"/>
      <c r="AP243" s="16"/>
      <c r="AQ243" s="16"/>
      <c r="AR243" s="16"/>
      <c r="AS243" s="16" t="s">
        <v>150</v>
      </c>
      <c r="AT243" s="16"/>
      <c r="AU243" s="16"/>
      <c r="AV243" s="16"/>
      <c r="AW243" s="16"/>
      <c r="AX243" s="16" t="s">
        <v>107</v>
      </c>
      <c r="AY243" s="16"/>
      <c r="AZ243" s="16"/>
      <c r="BA243" s="16"/>
      <c r="BB243" s="16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6"/>
    </row>
    <row r="244" spans="1:67" x14ac:dyDescent="0.25">
      <c r="A244" s="3"/>
      <c r="B244" s="1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 t="s">
        <v>150</v>
      </c>
      <c r="AO244" s="16"/>
      <c r="AP244" s="16"/>
      <c r="AQ244" s="16"/>
      <c r="AR244" s="16"/>
      <c r="AS244" s="16" t="s">
        <v>151</v>
      </c>
      <c r="AT244" s="16"/>
      <c r="AU244" s="16"/>
      <c r="AV244" s="16"/>
      <c r="AW244" s="16"/>
      <c r="AX244" s="16" t="s">
        <v>107</v>
      </c>
      <c r="AY244" s="16"/>
      <c r="AZ244" s="16"/>
      <c r="BA244" s="16"/>
      <c r="BB244" s="16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6"/>
    </row>
    <row r="245" spans="1:67" x14ac:dyDescent="0.25">
      <c r="A245" s="3"/>
      <c r="B245" s="1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 t="s">
        <v>151</v>
      </c>
      <c r="AO245" s="16"/>
      <c r="AP245" s="16"/>
      <c r="AQ245" s="16"/>
      <c r="AR245" s="16"/>
      <c r="AS245" s="16" t="s">
        <v>39</v>
      </c>
      <c r="AT245" s="16"/>
      <c r="AU245" s="16"/>
      <c r="AV245" s="16"/>
      <c r="AW245" s="16"/>
      <c r="AX245" s="16" t="s">
        <v>107</v>
      </c>
      <c r="AY245" s="16"/>
      <c r="AZ245" s="16"/>
      <c r="BA245" s="16"/>
      <c r="BB245" s="16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6"/>
    </row>
    <row r="246" spans="1:67" x14ac:dyDescent="0.25">
      <c r="A246" s="3"/>
      <c r="B246" s="1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 t="s">
        <v>39</v>
      </c>
      <c r="AO246" s="16"/>
      <c r="AP246" s="16"/>
      <c r="AQ246" s="16"/>
      <c r="AR246" s="16"/>
      <c r="AS246" s="16" t="s">
        <v>40</v>
      </c>
      <c r="AT246" s="16"/>
      <c r="AU246" s="16"/>
      <c r="AV246" s="16"/>
      <c r="AW246" s="16"/>
      <c r="AX246" s="16" t="s">
        <v>106</v>
      </c>
      <c r="AY246" s="16"/>
      <c r="AZ246" s="16"/>
      <c r="BA246" s="16"/>
      <c r="BB246" s="16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6"/>
    </row>
    <row r="247" spans="1:67" x14ac:dyDescent="0.25">
      <c r="A247" s="3"/>
      <c r="B247" s="1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 t="s">
        <v>40</v>
      </c>
      <c r="AO247" s="16"/>
      <c r="AP247" s="16"/>
      <c r="AQ247" s="16"/>
      <c r="AR247" s="16"/>
      <c r="AS247" s="16" t="s">
        <v>41</v>
      </c>
      <c r="AT247" s="16"/>
      <c r="AU247" s="16"/>
      <c r="AV247" s="16"/>
      <c r="AW247" s="16"/>
      <c r="AX247" s="16" t="s">
        <v>107</v>
      </c>
      <c r="AY247" s="16"/>
      <c r="AZ247" s="16"/>
      <c r="BA247" s="16"/>
      <c r="BB247" s="16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6"/>
    </row>
    <row r="248" spans="1:67" x14ac:dyDescent="0.25">
      <c r="A248" s="3"/>
      <c r="B248" s="1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 t="s">
        <v>41</v>
      </c>
      <c r="AO248" s="16"/>
      <c r="AP248" s="16"/>
      <c r="AQ248" s="16"/>
      <c r="AR248" s="16"/>
      <c r="AS248" s="16" t="s">
        <v>42</v>
      </c>
      <c r="AT248" s="16"/>
      <c r="AU248" s="16"/>
      <c r="AV248" s="16"/>
      <c r="AW248" s="16"/>
      <c r="AX248" s="16" t="s">
        <v>108</v>
      </c>
      <c r="AY248" s="16"/>
      <c r="AZ248" s="16"/>
      <c r="BA248" s="16"/>
      <c r="BB248" s="16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6"/>
    </row>
    <row r="249" spans="1:67" x14ac:dyDescent="0.25">
      <c r="A249" s="3"/>
      <c r="B249" s="1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 t="s">
        <v>42</v>
      </c>
      <c r="AO249" s="16"/>
      <c r="AP249" s="16"/>
      <c r="AQ249" s="16"/>
      <c r="AR249" s="16"/>
      <c r="AS249" s="16" t="s">
        <v>43</v>
      </c>
      <c r="AT249" s="16"/>
      <c r="AU249" s="16"/>
      <c r="AV249" s="16"/>
      <c r="AW249" s="16"/>
      <c r="AX249" s="16" t="s">
        <v>107</v>
      </c>
      <c r="AY249" s="16"/>
      <c r="AZ249" s="16"/>
      <c r="BA249" s="16"/>
      <c r="BB249" s="16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6"/>
    </row>
    <row r="250" spans="1:67" x14ac:dyDescent="0.25">
      <c r="A250" s="3"/>
      <c r="B250" s="1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 t="s">
        <v>43</v>
      </c>
      <c r="AO250" s="16"/>
      <c r="AP250" s="16"/>
      <c r="AQ250" s="16"/>
      <c r="AR250" s="16"/>
      <c r="AS250" s="16" t="s">
        <v>152</v>
      </c>
      <c r="AT250" s="16"/>
      <c r="AU250" s="16"/>
      <c r="AV250" s="16"/>
      <c r="AW250" s="16"/>
      <c r="AX250" s="16" t="s">
        <v>108</v>
      </c>
      <c r="AY250" s="16"/>
      <c r="AZ250" s="16"/>
      <c r="BA250" s="16"/>
      <c r="BB250" s="16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6"/>
    </row>
    <row r="251" spans="1:67" x14ac:dyDescent="0.25">
      <c r="A251" s="3"/>
      <c r="B251" s="1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 t="s">
        <v>152</v>
      </c>
      <c r="AO251" s="16"/>
      <c r="AP251" s="16"/>
      <c r="AQ251" s="16"/>
      <c r="AR251" s="16"/>
      <c r="AS251" s="16" t="s">
        <v>44</v>
      </c>
      <c r="AT251" s="16"/>
      <c r="AU251" s="16"/>
      <c r="AV251" s="16"/>
      <c r="AW251" s="16"/>
      <c r="AX251" s="16" t="s">
        <v>108</v>
      </c>
      <c r="AY251" s="16"/>
      <c r="AZ251" s="16"/>
      <c r="BA251" s="16"/>
      <c r="BB251" s="16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6"/>
    </row>
    <row r="252" spans="1:67" x14ac:dyDescent="0.25">
      <c r="A252" s="3"/>
      <c r="B252" s="1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 t="s">
        <v>44</v>
      </c>
      <c r="AO252" s="16"/>
      <c r="AP252" s="16"/>
      <c r="AQ252" s="16"/>
      <c r="AR252" s="16"/>
      <c r="AS252" s="16" t="s">
        <v>153</v>
      </c>
      <c r="AT252" s="16"/>
      <c r="AU252" s="16"/>
      <c r="AV252" s="16"/>
      <c r="AW252" s="16"/>
      <c r="AX252" s="16" t="s">
        <v>107</v>
      </c>
      <c r="AY252" s="16"/>
      <c r="AZ252" s="16"/>
      <c r="BA252" s="16"/>
      <c r="BB252" s="16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6"/>
    </row>
    <row r="253" spans="1:67" x14ac:dyDescent="0.25">
      <c r="A253" s="3"/>
      <c r="B253" s="1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 t="s">
        <v>153</v>
      </c>
      <c r="AO253" s="16"/>
      <c r="AP253" s="16"/>
      <c r="AQ253" s="16"/>
      <c r="AR253" s="16"/>
      <c r="AS253" s="16" t="s">
        <v>45</v>
      </c>
      <c r="AT253" s="16"/>
      <c r="AU253" s="16"/>
      <c r="AV253" s="16"/>
      <c r="AW253" s="16"/>
      <c r="AX253" s="16" t="s">
        <v>107</v>
      </c>
      <c r="AY253" s="16"/>
      <c r="AZ253" s="16"/>
      <c r="BA253" s="16"/>
      <c r="BB253" s="16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6"/>
    </row>
    <row r="254" spans="1:67" x14ac:dyDescent="0.25">
      <c r="A254" s="3"/>
      <c r="B254" s="1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 t="s">
        <v>45</v>
      </c>
      <c r="AO254" s="16"/>
      <c r="AP254" s="16"/>
      <c r="AQ254" s="16"/>
      <c r="AR254" s="16"/>
      <c r="AS254" s="16" t="s">
        <v>154</v>
      </c>
      <c r="AT254" s="16"/>
      <c r="AU254" s="16"/>
      <c r="AV254" s="16"/>
      <c r="AW254" s="16"/>
      <c r="AX254" s="16" t="s">
        <v>108</v>
      </c>
      <c r="AY254" s="16"/>
      <c r="AZ254" s="16"/>
      <c r="BA254" s="16"/>
      <c r="BB254" s="16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6"/>
    </row>
    <row r="255" spans="1:67" x14ac:dyDescent="0.25">
      <c r="A255" s="3"/>
      <c r="B255" s="1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 t="s">
        <v>154</v>
      </c>
      <c r="AO255" s="16"/>
      <c r="AP255" s="16"/>
      <c r="AQ255" s="16"/>
      <c r="AR255" s="16"/>
      <c r="AS255" s="16" t="s">
        <v>46</v>
      </c>
      <c r="AT255" s="16"/>
      <c r="AU255" s="16"/>
      <c r="AV255" s="16"/>
      <c r="AW255" s="16"/>
      <c r="AX255" s="16" t="s">
        <v>108</v>
      </c>
      <c r="AY255" s="16"/>
      <c r="AZ255" s="16"/>
      <c r="BA255" s="16"/>
      <c r="BB255" s="16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6"/>
    </row>
    <row r="256" spans="1:67" x14ac:dyDescent="0.25">
      <c r="A256" s="3"/>
      <c r="B256" s="1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 t="s">
        <v>46</v>
      </c>
      <c r="AO256" s="16"/>
      <c r="AP256" s="16"/>
      <c r="AQ256" s="16"/>
      <c r="AR256" s="16"/>
      <c r="AS256" s="16" t="s">
        <v>155</v>
      </c>
      <c r="AT256" s="16"/>
      <c r="AU256" s="16"/>
      <c r="AV256" s="16"/>
      <c r="AW256" s="16"/>
      <c r="AX256" s="16" t="s">
        <v>107</v>
      </c>
      <c r="AY256" s="16"/>
      <c r="AZ256" s="16"/>
      <c r="BA256" s="16"/>
      <c r="BB256" s="16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6"/>
    </row>
    <row r="257" spans="1:67" x14ac:dyDescent="0.25">
      <c r="A257" s="3"/>
      <c r="B257" s="1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 t="s">
        <v>155</v>
      </c>
      <c r="AO257" s="16"/>
      <c r="AP257" s="16"/>
      <c r="AQ257" s="16"/>
      <c r="AR257" s="16"/>
      <c r="AS257" s="16" t="s">
        <v>156</v>
      </c>
      <c r="AT257" s="16"/>
      <c r="AU257" s="16"/>
      <c r="AV257" s="16"/>
      <c r="AW257" s="16"/>
      <c r="AX257" s="16" t="s">
        <v>107</v>
      </c>
      <c r="AY257" s="16"/>
      <c r="AZ257" s="16"/>
      <c r="BA257" s="16"/>
      <c r="BB257" s="16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6"/>
    </row>
    <row r="258" spans="1:67" x14ac:dyDescent="0.25">
      <c r="A258" s="3"/>
      <c r="B258" s="1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 t="s">
        <v>156</v>
      </c>
      <c r="AO258" s="16"/>
      <c r="AP258" s="16"/>
      <c r="AQ258" s="16"/>
      <c r="AR258" s="16"/>
      <c r="AS258" s="16" t="s">
        <v>47</v>
      </c>
      <c r="AT258" s="16"/>
      <c r="AU258" s="16"/>
      <c r="AV258" s="16"/>
      <c r="AW258" s="16"/>
      <c r="AX258" s="16" t="s">
        <v>107</v>
      </c>
      <c r="AY258" s="16"/>
      <c r="AZ258" s="16"/>
      <c r="BA258" s="16"/>
      <c r="BB258" s="16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6"/>
    </row>
    <row r="259" spans="1:67" x14ac:dyDescent="0.25">
      <c r="A259" s="3"/>
      <c r="B259" s="1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 t="s">
        <v>47</v>
      </c>
      <c r="AO259" s="16"/>
      <c r="AP259" s="16"/>
      <c r="AQ259" s="16"/>
      <c r="AR259" s="16"/>
      <c r="AS259" s="16" t="s">
        <v>48</v>
      </c>
      <c r="AT259" s="16"/>
      <c r="AU259" s="16"/>
      <c r="AV259" s="16"/>
      <c r="AW259" s="16"/>
      <c r="AX259" s="16" t="s">
        <v>108</v>
      </c>
      <c r="AY259" s="16"/>
      <c r="AZ259" s="16"/>
      <c r="BA259" s="16"/>
      <c r="BB259" s="16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6"/>
    </row>
    <row r="260" spans="1:67" x14ac:dyDescent="0.25">
      <c r="A260" s="3"/>
      <c r="B260" s="1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 t="s">
        <v>48</v>
      </c>
      <c r="AO260" s="16"/>
      <c r="AP260" s="16"/>
      <c r="AQ260" s="16"/>
      <c r="AR260" s="16"/>
      <c r="AS260" s="16" t="s">
        <v>157</v>
      </c>
      <c r="AT260" s="16"/>
      <c r="AU260" s="16"/>
      <c r="AV260" s="16"/>
      <c r="AW260" s="16"/>
      <c r="AX260" s="16" t="s">
        <v>109</v>
      </c>
      <c r="AY260" s="16"/>
      <c r="AZ260" s="16"/>
      <c r="BA260" s="16"/>
      <c r="BB260" s="16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6"/>
    </row>
    <row r="261" spans="1:67" x14ac:dyDescent="0.25">
      <c r="A261" s="3"/>
      <c r="B261" s="1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 t="s">
        <v>157</v>
      </c>
      <c r="AO261" s="16"/>
      <c r="AP261" s="16"/>
      <c r="AQ261" s="16"/>
      <c r="AR261" s="16"/>
      <c r="AS261" s="16" t="s">
        <v>49</v>
      </c>
      <c r="AT261" s="16"/>
      <c r="AU261" s="16"/>
      <c r="AV261" s="16"/>
      <c r="AW261" s="16"/>
      <c r="AX261" s="16" t="s">
        <v>109</v>
      </c>
      <c r="AY261" s="16"/>
      <c r="AZ261" s="16"/>
      <c r="BA261" s="16"/>
      <c r="BB261" s="16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6"/>
    </row>
    <row r="262" spans="1:67" x14ac:dyDescent="0.25">
      <c r="A262" s="3"/>
      <c r="B262" s="1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 t="s">
        <v>49</v>
      </c>
      <c r="AO262" s="16"/>
      <c r="AP262" s="16"/>
      <c r="AQ262" s="16"/>
      <c r="AR262" s="16"/>
      <c r="AS262" s="16" t="s">
        <v>158</v>
      </c>
      <c r="AT262" s="16"/>
      <c r="AU262" s="16"/>
      <c r="AV262" s="16"/>
      <c r="AW262" s="16"/>
      <c r="AX262" s="16" t="s">
        <v>108</v>
      </c>
      <c r="AY262" s="16"/>
      <c r="AZ262" s="16"/>
      <c r="BA262" s="16"/>
      <c r="BB262" s="16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6"/>
    </row>
    <row r="263" spans="1:67" x14ac:dyDescent="0.25">
      <c r="A263" s="3"/>
      <c r="B263" s="1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 t="s">
        <v>158</v>
      </c>
      <c r="AO263" s="16"/>
      <c r="AP263" s="16"/>
      <c r="AQ263" s="16"/>
      <c r="AR263" s="16"/>
      <c r="AS263" s="16" t="s">
        <v>50</v>
      </c>
      <c r="AT263" s="16"/>
      <c r="AU263" s="16"/>
      <c r="AV263" s="16"/>
      <c r="AW263" s="16"/>
      <c r="AX263" s="16" t="s">
        <v>108</v>
      </c>
      <c r="AY263" s="16"/>
      <c r="AZ263" s="16"/>
      <c r="BA263" s="16"/>
      <c r="BB263" s="16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6"/>
    </row>
    <row r="264" spans="1:67" x14ac:dyDescent="0.25">
      <c r="A264" s="3"/>
      <c r="B264" s="1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 t="s">
        <v>50</v>
      </c>
      <c r="AO264" s="16"/>
      <c r="AP264" s="16"/>
      <c r="AQ264" s="16"/>
      <c r="AR264" s="16"/>
      <c r="AS264" s="16" t="s">
        <v>159</v>
      </c>
      <c r="AT264" s="16"/>
      <c r="AU264" s="16"/>
      <c r="AV264" s="16"/>
      <c r="AW264" s="16"/>
      <c r="AX264" s="16" t="s">
        <v>109</v>
      </c>
      <c r="AY264" s="16"/>
      <c r="AZ264" s="16"/>
      <c r="BA264" s="16"/>
      <c r="BB264" s="16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6"/>
    </row>
    <row r="265" spans="1:67" x14ac:dyDescent="0.25">
      <c r="A265" s="3"/>
      <c r="B265" s="1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 t="s">
        <v>159</v>
      </c>
      <c r="AO265" s="16"/>
      <c r="AP265" s="16"/>
      <c r="AQ265" s="16"/>
      <c r="AR265" s="16"/>
      <c r="AS265" s="16" t="s">
        <v>160</v>
      </c>
      <c r="AT265" s="16"/>
      <c r="AU265" s="16"/>
      <c r="AV265" s="16"/>
      <c r="AW265" s="16"/>
      <c r="AX265" s="16" t="s">
        <v>109</v>
      </c>
      <c r="AY265" s="16"/>
      <c r="AZ265" s="16"/>
      <c r="BA265" s="16"/>
      <c r="BB265" s="16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6"/>
    </row>
    <row r="266" spans="1:67" x14ac:dyDescent="0.25">
      <c r="A266" s="3"/>
      <c r="B266" s="1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 t="s">
        <v>160</v>
      </c>
      <c r="AO266" s="16"/>
      <c r="AP266" s="16"/>
      <c r="AQ266" s="16"/>
      <c r="AR266" s="16"/>
      <c r="AS266" s="16" t="s">
        <v>161</v>
      </c>
      <c r="AT266" s="16"/>
      <c r="AU266" s="16"/>
      <c r="AV266" s="16"/>
      <c r="AW266" s="16"/>
      <c r="AX266" s="16" t="s">
        <v>109</v>
      </c>
      <c r="AY266" s="16"/>
      <c r="AZ266" s="16"/>
      <c r="BA266" s="16"/>
      <c r="BB266" s="16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6"/>
    </row>
    <row r="267" spans="1:67" x14ac:dyDescent="0.25">
      <c r="A267" s="3"/>
      <c r="B267" s="1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 t="s">
        <v>161</v>
      </c>
      <c r="AO267" s="16"/>
      <c r="AP267" s="16"/>
      <c r="AQ267" s="16"/>
      <c r="AR267" s="16"/>
      <c r="AS267" s="16" t="s">
        <v>51</v>
      </c>
      <c r="AT267" s="16"/>
      <c r="AU267" s="16"/>
      <c r="AV267" s="16"/>
      <c r="AW267" s="16"/>
      <c r="AX267" s="16" t="s">
        <v>109</v>
      </c>
      <c r="AY267" s="16"/>
      <c r="AZ267" s="16"/>
      <c r="BA267" s="16"/>
      <c r="BB267" s="16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6"/>
    </row>
    <row r="268" spans="1:67" x14ac:dyDescent="0.25">
      <c r="A268" s="3"/>
      <c r="B268" s="1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 t="s">
        <v>51</v>
      </c>
      <c r="AO268" s="16"/>
      <c r="AP268" s="16"/>
      <c r="AQ268" s="16"/>
      <c r="AR268" s="16"/>
      <c r="AS268" s="16" t="s">
        <v>52</v>
      </c>
      <c r="AT268" s="16"/>
      <c r="AU268" s="16"/>
      <c r="AV268" s="16"/>
      <c r="AW268" s="16"/>
      <c r="AX268" s="16" t="s">
        <v>108</v>
      </c>
      <c r="AY268" s="16"/>
      <c r="AZ268" s="16"/>
      <c r="BA268" s="16"/>
      <c r="BB268" s="16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6"/>
    </row>
    <row r="269" spans="1:67" x14ac:dyDescent="0.25">
      <c r="A269" s="3"/>
      <c r="B269" s="1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 t="s">
        <v>52</v>
      </c>
      <c r="AO269" s="16"/>
      <c r="AP269" s="16"/>
      <c r="AQ269" s="16"/>
      <c r="AR269" s="16"/>
      <c r="AS269" s="16" t="s">
        <v>162</v>
      </c>
      <c r="AT269" s="16"/>
      <c r="AU269" s="16"/>
      <c r="AV269" s="16"/>
      <c r="AW269" s="16"/>
      <c r="AX269" s="16" t="s">
        <v>107</v>
      </c>
      <c r="AY269" s="16"/>
      <c r="AZ269" s="16"/>
      <c r="BA269" s="16"/>
      <c r="BB269" s="16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6"/>
    </row>
    <row r="270" spans="1:67" x14ac:dyDescent="0.25">
      <c r="A270" s="3"/>
      <c r="B270" s="1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 t="s">
        <v>162</v>
      </c>
      <c r="AO270" s="16"/>
      <c r="AP270" s="16"/>
      <c r="AQ270" s="16"/>
      <c r="AR270" s="16"/>
      <c r="AS270" s="16" t="s">
        <v>163</v>
      </c>
      <c r="AT270" s="16"/>
      <c r="AU270" s="16"/>
      <c r="AV270" s="16"/>
      <c r="AW270" s="16"/>
      <c r="AX270" s="16" t="s">
        <v>107</v>
      </c>
      <c r="AY270" s="16"/>
      <c r="AZ270" s="16"/>
      <c r="BA270" s="16"/>
      <c r="BB270" s="16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6"/>
    </row>
    <row r="271" spans="1:67" x14ac:dyDescent="0.25">
      <c r="A271" s="3"/>
      <c r="B271" s="1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 t="s">
        <v>163</v>
      </c>
      <c r="AO271" s="16"/>
      <c r="AP271" s="16"/>
      <c r="AQ271" s="16"/>
      <c r="AR271" s="16"/>
      <c r="AS271" s="16" t="s">
        <v>164</v>
      </c>
      <c r="AT271" s="16"/>
      <c r="AU271" s="16"/>
      <c r="AV271" s="16"/>
      <c r="AW271" s="16"/>
      <c r="AX271" s="16" t="s">
        <v>107</v>
      </c>
      <c r="AY271" s="16"/>
      <c r="AZ271" s="16"/>
      <c r="BA271" s="16"/>
      <c r="BB271" s="16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6"/>
    </row>
    <row r="272" spans="1:67" x14ac:dyDescent="0.25">
      <c r="A272" s="3"/>
      <c r="B272" s="1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 t="s">
        <v>164</v>
      </c>
      <c r="AO272" s="16"/>
      <c r="AP272" s="16"/>
      <c r="AQ272" s="16"/>
      <c r="AR272" s="16"/>
      <c r="AS272" s="16" t="s">
        <v>165</v>
      </c>
      <c r="AT272" s="16"/>
      <c r="AU272" s="16"/>
      <c r="AV272" s="16"/>
      <c r="AW272" s="16"/>
      <c r="AX272" s="16" t="s">
        <v>107</v>
      </c>
      <c r="AY272" s="16"/>
      <c r="AZ272" s="16"/>
      <c r="BA272" s="16"/>
      <c r="BB272" s="16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6"/>
    </row>
    <row r="273" spans="1:67" x14ac:dyDescent="0.25">
      <c r="A273" s="3"/>
      <c r="B273" s="1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 t="s">
        <v>165</v>
      </c>
      <c r="AO273" s="16"/>
      <c r="AP273" s="16"/>
      <c r="AQ273" s="16"/>
      <c r="AR273" s="16"/>
      <c r="AS273" s="16" t="s">
        <v>166</v>
      </c>
      <c r="AT273" s="16"/>
      <c r="AU273" s="16"/>
      <c r="AV273" s="16"/>
      <c r="AW273" s="16"/>
      <c r="AX273" s="16" t="s">
        <v>107</v>
      </c>
      <c r="AY273" s="16"/>
      <c r="AZ273" s="16"/>
      <c r="BA273" s="16"/>
      <c r="BB273" s="16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6"/>
    </row>
    <row r="274" spans="1:67" x14ac:dyDescent="0.25">
      <c r="A274" s="3"/>
      <c r="B274" s="1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 t="s">
        <v>166</v>
      </c>
      <c r="AO274" s="16"/>
      <c r="AP274" s="16"/>
      <c r="AQ274" s="16"/>
      <c r="AR274" s="16"/>
      <c r="AS274" s="16" t="s">
        <v>53</v>
      </c>
      <c r="AT274" s="16"/>
      <c r="AU274" s="16"/>
      <c r="AV274" s="16"/>
      <c r="AW274" s="16"/>
      <c r="AX274" s="16" t="s">
        <v>107</v>
      </c>
      <c r="AY274" s="16"/>
      <c r="AZ274" s="16"/>
      <c r="BA274" s="16"/>
      <c r="BB274" s="16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6"/>
    </row>
    <row r="275" spans="1:67" x14ac:dyDescent="0.25">
      <c r="A275" s="3"/>
      <c r="B275" s="1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 t="s">
        <v>53</v>
      </c>
      <c r="AO275" s="16"/>
      <c r="AP275" s="16"/>
      <c r="AQ275" s="16"/>
      <c r="AR275" s="16"/>
      <c r="AS275" s="16" t="s">
        <v>167</v>
      </c>
      <c r="AT275" s="16"/>
      <c r="AU275" s="16"/>
      <c r="AV275" s="16"/>
      <c r="AW275" s="16"/>
      <c r="AX275" s="16" t="s">
        <v>108</v>
      </c>
      <c r="AY275" s="16"/>
      <c r="AZ275" s="16"/>
      <c r="BA275" s="16"/>
      <c r="BB275" s="16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6"/>
    </row>
    <row r="276" spans="1:67" x14ac:dyDescent="0.25">
      <c r="A276" s="3"/>
      <c r="B276" s="1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 t="s">
        <v>167</v>
      </c>
      <c r="AO276" s="16"/>
      <c r="AP276" s="16"/>
      <c r="AQ276" s="16"/>
      <c r="AR276" s="16"/>
      <c r="AS276" s="16" t="s">
        <v>168</v>
      </c>
      <c r="AT276" s="16"/>
      <c r="AU276" s="16"/>
      <c r="AV276" s="16"/>
      <c r="AW276" s="16"/>
      <c r="AX276" s="16" t="s">
        <v>108</v>
      </c>
      <c r="AY276" s="16"/>
      <c r="AZ276" s="16"/>
      <c r="BA276" s="16"/>
      <c r="BB276" s="16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6"/>
    </row>
    <row r="277" spans="1:67" x14ac:dyDescent="0.25">
      <c r="A277" s="3"/>
      <c r="B277" s="1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 t="s">
        <v>168</v>
      </c>
      <c r="AO277" s="16"/>
      <c r="AP277" s="16"/>
      <c r="AQ277" s="16"/>
      <c r="AR277" s="16"/>
      <c r="AS277" s="16" t="s">
        <v>169</v>
      </c>
      <c r="AT277" s="16"/>
      <c r="AU277" s="16"/>
      <c r="AV277" s="16"/>
      <c r="AW277" s="16"/>
      <c r="AX277" s="16" t="s">
        <v>108</v>
      </c>
      <c r="AY277" s="16"/>
      <c r="AZ277" s="16"/>
      <c r="BA277" s="16"/>
      <c r="BB277" s="16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6"/>
    </row>
    <row r="278" spans="1:67" x14ac:dyDescent="0.25">
      <c r="A278" s="3"/>
      <c r="B278" s="1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 t="s">
        <v>169</v>
      </c>
      <c r="AO278" s="16"/>
      <c r="AP278" s="16"/>
      <c r="AQ278" s="16"/>
      <c r="AR278" s="16"/>
      <c r="AS278" s="16" t="s">
        <v>170</v>
      </c>
      <c r="AT278" s="16"/>
      <c r="AU278" s="16"/>
      <c r="AV278" s="16"/>
      <c r="AW278" s="16"/>
      <c r="AX278" s="16" t="s">
        <v>108</v>
      </c>
      <c r="AY278" s="16"/>
      <c r="AZ278" s="16"/>
      <c r="BA278" s="16"/>
      <c r="BB278" s="16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6"/>
    </row>
    <row r="279" spans="1:67" x14ac:dyDescent="0.25">
      <c r="A279" s="3"/>
      <c r="B279" s="1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 t="s">
        <v>170</v>
      </c>
      <c r="AO279" s="16"/>
      <c r="AP279" s="16"/>
      <c r="AQ279" s="16"/>
      <c r="AR279" s="16"/>
      <c r="AS279" s="16" t="s">
        <v>54</v>
      </c>
      <c r="AT279" s="16"/>
      <c r="AU279" s="16"/>
      <c r="AV279" s="16"/>
      <c r="AW279" s="16"/>
      <c r="AX279" s="16" t="s">
        <v>108</v>
      </c>
      <c r="AY279" s="16"/>
      <c r="AZ279" s="16"/>
      <c r="BA279" s="16"/>
      <c r="BB279" s="16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6"/>
    </row>
    <row r="280" spans="1:67" x14ac:dyDescent="0.25">
      <c r="A280" s="3"/>
      <c r="B280" s="1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 t="s">
        <v>54</v>
      </c>
      <c r="AO280" s="16"/>
      <c r="AP280" s="16"/>
      <c r="AQ280" s="16"/>
      <c r="AR280" s="16"/>
      <c r="AS280" s="16" t="s">
        <v>171</v>
      </c>
      <c r="AT280" s="16"/>
      <c r="AU280" s="16"/>
      <c r="AV280" s="16"/>
      <c r="AW280" s="16"/>
      <c r="AX280" s="16" t="s">
        <v>109</v>
      </c>
      <c r="AY280" s="16"/>
      <c r="AZ280" s="16"/>
      <c r="BA280" s="16"/>
      <c r="BB280" s="16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6"/>
    </row>
    <row r="281" spans="1:67" x14ac:dyDescent="0.25">
      <c r="A281" s="3"/>
      <c r="B281" s="1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 t="s">
        <v>171</v>
      </c>
      <c r="AO281" s="16"/>
      <c r="AP281" s="16"/>
      <c r="AQ281" s="16"/>
      <c r="AR281" s="16"/>
      <c r="AS281" s="16" t="s">
        <v>55</v>
      </c>
      <c r="AT281" s="16"/>
      <c r="AU281" s="16"/>
      <c r="AV281" s="16"/>
      <c r="AW281" s="16"/>
      <c r="AX281" s="16" t="s">
        <v>109</v>
      </c>
      <c r="AY281" s="16"/>
      <c r="AZ281" s="16"/>
      <c r="BA281" s="16"/>
      <c r="BB281" s="16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6"/>
    </row>
    <row r="282" spans="1:67" x14ac:dyDescent="0.25">
      <c r="A282" s="3"/>
      <c r="B282" s="1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 t="s">
        <v>55</v>
      </c>
      <c r="AO282" s="16"/>
      <c r="AP282" s="16"/>
      <c r="AQ282" s="16"/>
      <c r="AR282" s="16"/>
      <c r="AS282" s="16" t="s">
        <v>56</v>
      </c>
      <c r="AT282" s="16"/>
      <c r="AU282" s="16"/>
      <c r="AV282" s="16"/>
      <c r="AW282" s="16"/>
      <c r="AX282" s="16" t="s">
        <v>108</v>
      </c>
      <c r="AY282" s="16"/>
      <c r="AZ282" s="16"/>
      <c r="BA282" s="16"/>
      <c r="BB282" s="16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6"/>
    </row>
    <row r="283" spans="1:67" x14ac:dyDescent="0.25">
      <c r="A283" s="3"/>
      <c r="B283" s="1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 t="s">
        <v>56</v>
      </c>
      <c r="AO283" s="16"/>
      <c r="AP283" s="16"/>
      <c r="AQ283" s="16"/>
      <c r="AR283" s="16"/>
      <c r="AS283" s="16" t="s">
        <v>172</v>
      </c>
      <c r="AT283" s="16"/>
      <c r="AU283" s="16"/>
      <c r="AV283" s="16"/>
      <c r="AW283" s="16"/>
      <c r="AX283" s="16" t="s">
        <v>107</v>
      </c>
      <c r="AY283" s="16"/>
      <c r="AZ283" s="16"/>
      <c r="BA283" s="16"/>
      <c r="BB283" s="16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6"/>
    </row>
    <row r="284" spans="1:67" x14ac:dyDescent="0.25">
      <c r="A284" s="3"/>
      <c r="B284" s="1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 t="s">
        <v>172</v>
      </c>
      <c r="AO284" s="16"/>
      <c r="AP284" s="16"/>
      <c r="AQ284" s="16"/>
      <c r="AR284" s="16"/>
      <c r="AS284" s="16" t="s">
        <v>173</v>
      </c>
      <c r="AT284" s="16"/>
      <c r="AU284" s="16"/>
      <c r="AV284" s="16"/>
      <c r="AW284" s="16"/>
      <c r="AX284" s="16" t="s">
        <v>107</v>
      </c>
      <c r="AY284" s="16"/>
      <c r="AZ284" s="16"/>
      <c r="BA284" s="16"/>
      <c r="BB284" s="16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6"/>
    </row>
    <row r="285" spans="1:67" x14ac:dyDescent="0.25">
      <c r="A285" s="3"/>
      <c r="B285" s="1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 t="s">
        <v>173</v>
      </c>
      <c r="AO285" s="16"/>
      <c r="AP285" s="16"/>
      <c r="AQ285" s="16"/>
      <c r="AR285" s="16"/>
      <c r="AS285" s="16" t="s">
        <v>174</v>
      </c>
      <c r="AT285" s="16"/>
      <c r="AU285" s="16"/>
      <c r="AV285" s="16"/>
      <c r="AW285" s="16"/>
      <c r="AX285" s="16" t="s">
        <v>107</v>
      </c>
      <c r="AY285" s="16"/>
      <c r="AZ285" s="16"/>
      <c r="BA285" s="16"/>
      <c r="BB285" s="16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6"/>
    </row>
    <row r="286" spans="1:67" x14ac:dyDescent="0.25">
      <c r="A286" s="3"/>
      <c r="B286" s="1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 t="s">
        <v>174</v>
      </c>
      <c r="AO286" s="16"/>
      <c r="AP286" s="16"/>
      <c r="AQ286" s="16"/>
      <c r="AR286" s="16"/>
      <c r="AS286" s="16" t="s">
        <v>175</v>
      </c>
      <c r="AT286" s="16"/>
      <c r="AU286" s="16"/>
      <c r="AV286" s="16"/>
      <c r="AW286" s="16"/>
      <c r="AX286" s="16" t="s">
        <v>107</v>
      </c>
      <c r="AY286" s="16"/>
      <c r="AZ286" s="16"/>
      <c r="BA286" s="16"/>
      <c r="BB286" s="16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6"/>
    </row>
    <row r="287" spans="1:67" x14ac:dyDescent="0.25">
      <c r="A287" s="3"/>
      <c r="B287" s="1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 t="s">
        <v>175</v>
      </c>
      <c r="AO287" s="16"/>
      <c r="AP287" s="16"/>
      <c r="AQ287" s="16"/>
      <c r="AR287" s="16"/>
      <c r="AS287" s="16" t="s">
        <v>176</v>
      </c>
      <c r="AT287" s="16"/>
      <c r="AU287" s="16"/>
      <c r="AV287" s="16"/>
      <c r="AW287" s="16"/>
      <c r="AX287" s="16" t="s">
        <v>107</v>
      </c>
      <c r="AY287" s="16"/>
      <c r="AZ287" s="16"/>
      <c r="BA287" s="16"/>
      <c r="BB287" s="16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6"/>
    </row>
    <row r="288" spans="1:67" x14ac:dyDescent="0.25">
      <c r="A288" s="3"/>
      <c r="B288" s="1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 t="s">
        <v>176</v>
      </c>
      <c r="AO288" s="16"/>
      <c r="AP288" s="16"/>
      <c r="AQ288" s="16"/>
      <c r="AR288" s="16"/>
      <c r="AS288" s="16" t="s">
        <v>57</v>
      </c>
      <c r="AT288" s="16"/>
      <c r="AU288" s="16"/>
      <c r="AV288" s="16"/>
      <c r="AW288" s="16"/>
      <c r="AX288" s="16" t="s">
        <v>107</v>
      </c>
      <c r="AY288" s="16"/>
      <c r="AZ288" s="16"/>
      <c r="BA288" s="16"/>
      <c r="BB288" s="16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6"/>
    </row>
    <row r="289" spans="1:67" x14ac:dyDescent="0.25">
      <c r="A289" s="3"/>
      <c r="B289" s="1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 t="s">
        <v>57</v>
      </c>
      <c r="AO289" s="16"/>
      <c r="AP289" s="16"/>
      <c r="AQ289" s="16"/>
      <c r="AR289" s="16"/>
      <c r="AS289" s="16" t="s">
        <v>177</v>
      </c>
      <c r="AT289" s="16"/>
      <c r="AU289" s="16"/>
      <c r="AV289" s="16"/>
      <c r="AW289" s="16"/>
      <c r="AX289" s="16" t="s">
        <v>108</v>
      </c>
      <c r="AY289" s="16"/>
      <c r="AZ289" s="16"/>
      <c r="BA289" s="16"/>
      <c r="BB289" s="16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6"/>
    </row>
    <row r="290" spans="1:67" x14ac:dyDescent="0.25">
      <c r="A290" s="3"/>
      <c r="B290" s="1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 t="s">
        <v>177</v>
      </c>
      <c r="AO290" s="16"/>
      <c r="AP290" s="16"/>
      <c r="AQ290" s="16"/>
      <c r="AR290" s="16"/>
      <c r="AS290" s="16" t="s">
        <v>58</v>
      </c>
      <c r="AT290" s="16"/>
      <c r="AU290" s="16"/>
      <c r="AV290" s="16"/>
      <c r="AW290" s="16"/>
      <c r="AX290" s="16" t="s">
        <v>108</v>
      </c>
      <c r="AY290" s="16"/>
      <c r="AZ290" s="16"/>
      <c r="BA290" s="16"/>
      <c r="BB290" s="16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6"/>
    </row>
    <row r="291" spans="1:67" x14ac:dyDescent="0.25">
      <c r="A291" s="3"/>
      <c r="B291" s="1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 t="s">
        <v>58</v>
      </c>
      <c r="AO291" s="16"/>
      <c r="AP291" s="16"/>
      <c r="AQ291" s="16"/>
      <c r="AR291" s="16"/>
      <c r="AS291" s="16" t="s">
        <v>59</v>
      </c>
      <c r="AT291" s="16"/>
      <c r="AU291" s="16"/>
      <c r="AV291" s="16"/>
      <c r="AW291" s="16"/>
      <c r="AX291" s="16" t="s">
        <v>107</v>
      </c>
      <c r="AY291" s="16"/>
      <c r="AZ291" s="16"/>
      <c r="BA291" s="16"/>
      <c r="BB291" s="16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6"/>
    </row>
    <row r="292" spans="1:67" x14ac:dyDescent="0.25">
      <c r="A292" s="3"/>
      <c r="B292" s="1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 t="s">
        <v>59</v>
      </c>
      <c r="AO292" s="16"/>
      <c r="AP292" s="16"/>
      <c r="AQ292" s="16"/>
      <c r="AR292" s="16"/>
      <c r="AS292" s="16" t="s">
        <v>178</v>
      </c>
      <c r="AT292" s="16"/>
      <c r="AU292" s="16"/>
      <c r="AV292" s="16"/>
      <c r="AW292" s="16"/>
      <c r="AX292" s="16" t="s">
        <v>108</v>
      </c>
      <c r="AY292" s="16"/>
      <c r="AZ292" s="16"/>
      <c r="BA292" s="16"/>
      <c r="BB292" s="16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6"/>
    </row>
    <row r="293" spans="1:67" x14ac:dyDescent="0.25">
      <c r="A293" s="3"/>
      <c r="B293" s="1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 t="s">
        <v>178</v>
      </c>
      <c r="AO293" s="16"/>
      <c r="AP293" s="16"/>
      <c r="AQ293" s="16"/>
      <c r="AR293" s="16"/>
      <c r="AS293" s="16" t="s">
        <v>60</v>
      </c>
      <c r="AT293" s="16"/>
      <c r="AU293" s="16"/>
      <c r="AV293" s="16"/>
      <c r="AW293" s="16"/>
      <c r="AX293" s="16" t="s">
        <v>108</v>
      </c>
      <c r="AY293" s="16"/>
      <c r="AZ293" s="16"/>
      <c r="BA293" s="16"/>
      <c r="BB293" s="16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6"/>
    </row>
    <row r="294" spans="1:67" x14ac:dyDescent="0.25">
      <c r="A294" s="3"/>
      <c r="B294" s="1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 t="s">
        <v>60</v>
      </c>
      <c r="AO294" s="16"/>
      <c r="AP294" s="16"/>
      <c r="AQ294" s="16"/>
      <c r="AR294" s="16"/>
      <c r="AS294" s="16" t="s">
        <v>61</v>
      </c>
      <c r="AT294" s="16"/>
      <c r="AU294" s="16"/>
      <c r="AV294" s="16"/>
      <c r="AW294" s="16"/>
      <c r="AX294" s="16" t="s">
        <v>107</v>
      </c>
      <c r="AY294" s="16"/>
      <c r="AZ294" s="16"/>
      <c r="BA294" s="16"/>
      <c r="BB294" s="16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6"/>
    </row>
    <row r="295" spans="1:67" x14ac:dyDescent="0.25">
      <c r="A295" s="3"/>
      <c r="B295" s="1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 t="s">
        <v>61</v>
      </c>
      <c r="AO295" s="16"/>
      <c r="AP295" s="16"/>
      <c r="AQ295" s="16"/>
      <c r="AR295" s="16"/>
      <c r="AS295" s="16" t="s">
        <v>179</v>
      </c>
      <c r="AT295" s="16"/>
      <c r="AU295" s="16"/>
      <c r="AV295" s="16"/>
      <c r="AW295" s="16"/>
      <c r="AX295" s="16" t="s">
        <v>109</v>
      </c>
      <c r="AY295" s="16"/>
      <c r="AZ295" s="16"/>
      <c r="BA295" s="16"/>
      <c r="BB295" s="16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6"/>
    </row>
    <row r="296" spans="1:67" x14ac:dyDescent="0.25">
      <c r="A296" s="3"/>
      <c r="B296" s="1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 t="s">
        <v>179</v>
      </c>
      <c r="AO296" s="16"/>
      <c r="AP296" s="16"/>
      <c r="AQ296" s="16"/>
      <c r="AR296" s="16"/>
      <c r="AS296" s="16" t="s">
        <v>180</v>
      </c>
      <c r="AT296" s="16"/>
      <c r="AU296" s="16"/>
      <c r="AV296" s="16"/>
      <c r="AW296" s="16"/>
      <c r="AX296" s="16" t="s">
        <v>109</v>
      </c>
      <c r="AY296" s="16"/>
      <c r="AZ296" s="16"/>
      <c r="BA296" s="16"/>
      <c r="BB296" s="16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6"/>
    </row>
    <row r="297" spans="1:67" x14ac:dyDescent="0.25">
      <c r="A297" s="3"/>
      <c r="B297" s="1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 t="s">
        <v>180</v>
      </c>
      <c r="AO297" s="16"/>
      <c r="AP297" s="16"/>
      <c r="AQ297" s="16"/>
      <c r="AR297" s="16"/>
      <c r="AS297" s="16" t="s">
        <v>181</v>
      </c>
      <c r="AT297" s="16"/>
      <c r="AU297" s="16"/>
      <c r="AV297" s="16"/>
      <c r="AW297" s="16"/>
      <c r="AX297" s="16" t="s">
        <v>109</v>
      </c>
      <c r="AY297" s="16"/>
      <c r="AZ297" s="16"/>
      <c r="BA297" s="16"/>
      <c r="BB297" s="16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6"/>
    </row>
    <row r="298" spans="1:67" x14ac:dyDescent="0.25">
      <c r="A298" s="3"/>
      <c r="B298" s="1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 t="s">
        <v>181</v>
      </c>
      <c r="AO298" s="16"/>
      <c r="AP298" s="16"/>
      <c r="AQ298" s="16"/>
      <c r="AR298" s="16"/>
      <c r="AS298" s="16" t="s">
        <v>62</v>
      </c>
      <c r="AT298" s="16"/>
      <c r="AU298" s="16"/>
      <c r="AV298" s="16"/>
      <c r="AW298" s="16"/>
      <c r="AX298" s="16" t="s">
        <v>109</v>
      </c>
      <c r="AY298" s="16"/>
      <c r="AZ298" s="16"/>
      <c r="BA298" s="16"/>
      <c r="BB298" s="16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6"/>
    </row>
    <row r="299" spans="1:67" x14ac:dyDescent="0.25">
      <c r="A299" s="3"/>
      <c r="B299" s="1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 t="s">
        <v>62</v>
      </c>
      <c r="AO299" s="16"/>
      <c r="AP299" s="16"/>
      <c r="AQ299" s="16"/>
      <c r="AR299" s="16"/>
      <c r="AS299" s="16" t="s">
        <v>182</v>
      </c>
      <c r="AT299" s="16"/>
      <c r="AU299" s="16"/>
      <c r="AV299" s="16"/>
      <c r="AW299" s="16"/>
      <c r="AX299" s="16" t="s">
        <v>108</v>
      </c>
      <c r="AY299" s="16"/>
      <c r="AZ299" s="16"/>
      <c r="BA299" s="16"/>
      <c r="BB299" s="16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6"/>
    </row>
    <row r="300" spans="1:67" x14ac:dyDescent="0.25">
      <c r="A300" s="3"/>
      <c r="B300" s="1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 t="s">
        <v>182</v>
      </c>
      <c r="AO300" s="16"/>
      <c r="AP300" s="16"/>
      <c r="AQ300" s="16"/>
      <c r="AR300" s="16"/>
      <c r="AS300" s="16" t="s">
        <v>63</v>
      </c>
      <c r="AT300" s="16"/>
      <c r="AU300" s="16"/>
      <c r="AV300" s="16"/>
      <c r="AW300" s="16"/>
      <c r="AX300" s="16" t="s">
        <v>108</v>
      </c>
      <c r="AY300" s="16"/>
      <c r="AZ300" s="16"/>
      <c r="BA300" s="16"/>
      <c r="BB300" s="16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6"/>
    </row>
    <row r="301" spans="1:67" x14ac:dyDescent="0.25">
      <c r="A301" s="3"/>
      <c r="B301" s="1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 t="s">
        <v>63</v>
      </c>
      <c r="AO301" s="16"/>
      <c r="AP301" s="16"/>
      <c r="AQ301" s="16"/>
      <c r="AR301" s="16"/>
      <c r="AS301" s="16" t="s">
        <v>183</v>
      </c>
      <c r="AT301" s="16"/>
      <c r="AU301" s="16"/>
      <c r="AV301" s="16"/>
      <c r="AW301" s="16"/>
      <c r="AX301" s="16" t="s">
        <v>109</v>
      </c>
      <c r="AY301" s="16"/>
      <c r="AZ301" s="16"/>
      <c r="BA301" s="16"/>
      <c r="BB301" s="16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6"/>
    </row>
    <row r="302" spans="1:67" x14ac:dyDescent="0.25">
      <c r="A302" s="3"/>
      <c r="B302" s="1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 t="s">
        <v>183</v>
      </c>
      <c r="AO302" s="16"/>
      <c r="AP302" s="16"/>
      <c r="AQ302" s="16"/>
      <c r="AR302" s="16"/>
      <c r="AS302" s="16" t="s">
        <v>184</v>
      </c>
      <c r="AT302" s="16"/>
      <c r="AU302" s="16"/>
      <c r="AV302" s="16"/>
      <c r="AW302" s="16"/>
      <c r="AX302" s="16" t="s">
        <v>109</v>
      </c>
      <c r="AY302" s="16"/>
      <c r="AZ302" s="16"/>
      <c r="BA302" s="16"/>
      <c r="BB302" s="16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6"/>
    </row>
    <row r="303" spans="1:67" x14ac:dyDescent="0.25">
      <c r="A303" s="3"/>
      <c r="B303" s="1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 t="s">
        <v>184</v>
      </c>
      <c r="AO303" s="16"/>
      <c r="AP303" s="16"/>
      <c r="AQ303" s="16"/>
      <c r="AR303" s="16"/>
      <c r="AS303" s="16" t="s">
        <v>185</v>
      </c>
      <c r="AT303" s="16"/>
      <c r="AU303" s="16"/>
      <c r="AV303" s="16"/>
      <c r="AW303" s="16"/>
      <c r="AX303" s="16" t="s">
        <v>109</v>
      </c>
      <c r="AY303" s="16"/>
      <c r="AZ303" s="16"/>
      <c r="BA303" s="16"/>
      <c r="BB303" s="16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6"/>
    </row>
    <row r="304" spans="1:67" x14ac:dyDescent="0.25">
      <c r="A304" s="3"/>
      <c r="B304" s="1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 t="s">
        <v>185</v>
      </c>
      <c r="AO304" s="16"/>
      <c r="AP304" s="16"/>
      <c r="AQ304" s="16"/>
      <c r="AR304" s="16"/>
      <c r="AS304" s="16" t="s">
        <v>186</v>
      </c>
      <c r="AT304" s="16"/>
      <c r="AU304" s="16"/>
      <c r="AV304" s="16"/>
      <c r="AW304" s="16"/>
      <c r="AX304" s="16" t="s">
        <v>109</v>
      </c>
      <c r="AY304" s="16"/>
      <c r="AZ304" s="16"/>
      <c r="BA304" s="16"/>
      <c r="BB304" s="16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6"/>
    </row>
    <row r="305" spans="1:67" x14ac:dyDescent="0.25">
      <c r="A305" s="3"/>
      <c r="B305" s="1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 t="s">
        <v>186</v>
      </c>
      <c r="AO305" s="16"/>
      <c r="AP305" s="16"/>
      <c r="AQ305" s="16"/>
      <c r="AR305" s="16"/>
      <c r="AS305" s="16" t="s">
        <v>64</v>
      </c>
      <c r="AT305" s="16"/>
      <c r="AU305" s="16"/>
      <c r="AV305" s="16"/>
      <c r="AW305" s="16"/>
      <c r="AX305" s="16" t="s">
        <v>109</v>
      </c>
      <c r="AY305" s="16"/>
      <c r="AZ305" s="16"/>
      <c r="BA305" s="16"/>
      <c r="BB305" s="16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6"/>
    </row>
    <row r="306" spans="1:67" x14ac:dyDescent="0.25">
      <c r="A306" s="3"/>
      <c r="B306" s="1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 t="s">
        <v>64</v>
      </c>
      <c r="AO306" s="16"/>
      <c r="AP306" s="16"/>
      <c r="AQ306" s="16"/>
      <c r="AR306" s="16"/>
      <c r="AS306" s="16" t="s">
        <v>187</v>
      </c>
      <c r="AT306" s="16"/>
      <c r="AU306" s="16"/>
      <c r="AV306" s="16"/>
      <c r="AW306" s="16"/>
      <c r="AX306" s="16" t="s">
        <v>108</v>
      </c>
      <c r="AY306" s="16"/>
      <c r="AZ306" s="16"/>
      <c r="BA306" s="16"/>
      <c r="BB306" s="16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6"/>
    </row>
    <row r="307" spans="1:67" x14ac:dyDescent="0.25">
      <c r="A307" s="3"/>
      <c r="B307" s="1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 t="s">
        <v>187</v>
      </c>
      <c r="AO307" s="16"/>
      <c r="AP307" s="16"/>
      <c r="AQ307" s="16"/>
      <c r="AR307" s="16"/>
      <c r="AS307" s="16" t="s">
        <v>65</v>
      </c>
      <c r="AT307" s="16"/>
      <c r="AU307" s="16"/>
      <c r="AV307" s="16"/>
      <c r="AW307" s="16"/>
      <c r="AX307" s="16" t="s">
        <v>108</v>
      </c>
      <c r="AY307" s="16"/>
      <c r="AZ307" s="16"/>
      <c r="BA307" s="16"/>
      <c r="BB307" s="16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6"/>
    </row>
    <row r="308" spans="1:67" x14ac:dyDescent="0.25">
      <c r="A308" s="3"/>
      <c r="B308" s="1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 t="s">
        <v>65</v>
      </c>
      <c r="AO308" s="16"/>
      <c r="AP308" s="16"/>
      <c r="AQ308" s="16"/>
      <c r="AR308" s="16"/>
      <c r="AS308" s="16" t="s">
        <v>188</v>
      </c>
      <c r="AT308" s="16"/>
      <c r="AU308" s="16"/>
      <c r="AV308" s="16"/>
      <c r="AW308" s="16"/>
      <c r="AX308" s="16" t="s">
        <v>107</v>
      </c>
      <c r="AY308" s="16"/>
      <c r="AZ308" s="16"/>
      <c r="BA308" s="16"/>
      <c r="BB308" s="16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6"/>
    </row>
    <row r="309" spans="1:67" x14ac:dyDescent="0.25">
      <c r="A309" s="3"/>
      <c r="B309" s="1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 t="s">
        <v>188</v>
      </c>
      <c r="AO309" s="16"/>
      <c r="AP309" s="16"/>
      <c r="AQ309" s="16"/>
      <c r="AR309" s="16"/>
      <c r="AS309" s="16" t="s">
        <v>66</v>
      </c>
      <c r="AT309" s="16"/>
      <c r="AU309" s="16"/>
      <c r="AV309" s="16"/>
      <c r="AW309" s="16"/>
      <c r="AX309" s="16" t="s">
        <v>107</v>
      </c>
      <c r="AY309" s="16"/>
      <c r="AZ309" s="16"/>
      <c r="BA309" s="16"/>
      <c r="BB309" s="16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6"/>
    </row>
    <row r="310" spans="1:67" x14ac:dyDescent="0.25">
      <c r="A310" s="3"/>
      <c r="B310" s="1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 t="s">
        <v>66</v>
      </c>
      <c r="AO310" s="16"/>
      <c r="AP310" s="16"/>
      <c r="AQ310" s="16"/>
      <c r="AR310" s="16"/>
      <c r="AS310" s="16" t="s">
        <v>189</v>
      </c>
      <c r="AT310" s="16"/>
      <c r="AU310" s="16"/>
      <c r="AV310" s="16"/>
      <c r="AW310" s="16"/>
      <c r="AX310" s="16" t="s">
        <v>108</v>
      </c>
      <c r="AY310" s="16"/>
      <c r="AZ310" s="16"/>
      <c r="BA310" s="16"/>
      <c r="BB310" s="16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6"/>
    </row>
    <row r="311" spans="1:67" x14ac:dyDescent="0.25">
      <c r="A311" s="3"/>
      <c r="B311" s="1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 t="s">
        <v>189</v>
      </c>
      <c r="AO311" s="16"/>
      <c r="AP311" s="16"/>
      <c r="AQ311" s="16"/>
      <c r="AR311" s="16"/>
      <c r="AS311" s="16" t="s">
        <v>190</v>
      </c>
      <c r="AT311" s="16"/>
      <c r="AU311" s="16"/>
      <c r="AV311" s="16"/>
      <c r="AW311" s="16"/>
      <c r="AX311" s="16" t="s">
        <v>108</v>
      </c>
      <c r="AY311" s="16"/>
      <c r="AZ311" s="16"/>
      <c r="BA311" s="16"/>
      <c r="BB311" s="16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6"/>
    </row>
    <row r="312" spans="1:67" x14ac:dyDescent="0.25">
      <c r="A312" s="3"/>
      <c r="B312" s="1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 t="s">
        <v>190</v>
      </c>
      <c r="AO312" s="16"/>
      <c r="AP312" s="16"/>
      <c r="AQ312" s="16"/>
      <c r="AR312" s="16"/>
      <c r="AS312" s="16" t="s">
        <v>67</v>
      </c>
      <c r="AT312" s="16"/>
      <c r="AU312" s="16"/>
      <c r="AV312" s="16"/>
      <c r="AW312" s="16"/>
      <c r="AX312" s="16" t="s">
        <v>108</v>
      </c>
      <c r="AY312" s="16"/>
      <c r="AZ312" s="16"/>
      <c r="BA312" s="16"/>
      <c r="BB312" s="16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6"/>
    </row>
    <row r="313" spans="1:67" x14ac:dyDescent="0.25">
      <c r="A313" s="3"/>
      <c r="B313" s="1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 t="s">
        <v>67</v>
      </c>
      <c r="AO313" s="16"/>
      <c r="AP313" s="16"/>
      <c r="AQ313" s="16"/>
      <c r="AR313" s="16"/>
      <c r="AS313" s="16" t="s">
        <v>68</v>
      </c>
      <c r="AT313" s="16"/>
      <c r="AU313" s="16"/>
      <c r="AV313" s="16"/>
      <c r="AW313" s="16"/>
      <c r="AX313" s="16" t="s">
        <v>107</v>
      </c>
      <c r="AY313" s="16"/>
      <c r="AZ313" s="16"/>
      <c r="BA313" s="16"/>
      <c r="BB313" s="16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6"/>
    </row>
    <row r="314" spans="1:67" x14ac:dyDescent="0.25">
      <c r="A314" s="3"/>
      <c r="B314" s="1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 t="s">
        <v>68</v>
      </c>
      <c r="AO314" s="16"/>
      <c r="AP314" s="16"/>
      <c r="AQ314" s="16"/>
      <c r="AR314" s="16"/>
      <c r="AS314" s="16" t="s">
        <v>69</v>
      </c>
      <c r="AT314" s="16"/>
      <c r="AU314" s="16"/>
      <c r="AV314" s="16"/>
      <c r="AW314" s="16"/>
      <c r="AX314" s="16" t="s">
        <v>106</v>
      </c>
      <c r="AY314" s="16"/>
      <c r="AZ314" s="16"/>
      <c r="BA314" s="16"/>
      <c r="BB314" s="16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6"/>
    </row>
    <row r="315" spans="1:67" x14ac:dyDescent="0.25">
      <c r="A315" s="3"/>
      <c r="B315" s="1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 t="s">
        <v>69</v>
      </c>
      <c r="AO315" s="16"/>
      <c r="AP315" s="16"/>
      <c r="AQ315" s="16"/>
      <c r="AR315" s="16"/>
      <c r="AS315" s="16" t="s">
        <v>191</v>
      </c>
      <c r="AT315" s="16"/>
      <c r="AU315" s="16"/>
      <c r="AV315" s="16"/>
      <c r="AW315" s="16"/>
      <c r="AX315" s="16" t="s">
        <v>108</v>
      </c>
      <c r="AY315" s="16"/>
      <c r="AZ315" s="16"/>
      <c r="BA315" s="16"/>
      <c r="BB315" s="16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6"/>
    </row>
    <row r="316" spans="1:67" x14ac:dyDescent="0.25">
      <c r="A316" s="3"/>
      <c r="B316" s="1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 t="s">
        <v>191</v>
      </c>
      <c r="AO316" s="16"/>
      <c r="AP316" s="16"/>
      <c r="AQ316" s="16"/>
      <c r="AR316" s="16"/>
      <c r="AS316" s="16" t="s">
        <v>70</v>
      </c>
      <c r="AT316" s="16"/>
      <c r="AU316" s="16"/>
      <c r="AV316" s="16"/>
      <c r="AW316" s="16"/>
      <c r="AX316" s="16" t="s">
        <v>108</v>
      </c>
      <c r="AY316" s="16"/>
      <c r="AZ316" s="16"/>
      <c r="BA316" s="16"/>
      <c r="BB316" s="16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6"/>
    </row>
    <row r="317" spans="1:67" x14ac:dyDescent="0.25">
      <c r="A317" s="3"/>
      <c r="B317" s="1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 t="s">
        <v>70</v>
      </c>
      <c r="AO317" s="16"/>
      <c r="AP317" s="16"/>
      <c r="AQ317" s="16"/>
      <c r="AR317" s="16"/>
      <c r="AS317" s="16" t="s">
        <v>192</v>
      </c>
      <c r="AT317" s="16"/>
      <c r="AU317" s="16"/>
      <c r="AV317" s="16"/>
      <c r="AW317" s="16"/>
      <c r="AX317" s="16" t="s">
        <v>107</v>
      </c>
      <c r="AY317" s="16"/>
      <c r="AZ317" s="16"/>
      <c r="BA317" s="16"/>
      <c r="BB317" s="16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6"/>
    </row>
    <row r="318" spans="1:67" x14ac:dyDescent="0.25">
      <c r="A318" s="3"/>
      <c r="B318" s="1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 t="s">
        <v>192</v>
      </c>
      <c r="AO318" s="16"/>
      <c r="AP318" s="16"/>
      <c r="AQ318" s="16"/>
      <c r="AR318" s="16"/>
      <c r="AS318" s="16" t="s">
        <v>71</v>
      </c>
      <c r="AT318" s="16"/>
      <c r="AU318" s="16"/>
      <c r="AV318" s="16"/>
      <c r="AW318" s="16"/>
      <c r="AX318" s="16" t="s">
        <v>107</v>
      </c>
      <c r="AY318" s="16"/>
      <c r="AZ318" s="16"/>
      <c r="BA318" s="16"/>
      <c r="BB318" s="16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6"/>
    </row>
    <row r="319" spans="1:67" x14ac:dyDescent="0.25">
      <c r="A319" s="3"/>
      <c r="B319" s="1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 t="s">
        <v>71</v>
      </c>
      <c r="AO319" s="16"/>
      <c r="AP319" s="16"/>
      <c r="AQ319" s="16"/>
      <c r="AR319" s="16"/>
      <c r="AS319" s="16" t="s">
        <v>193</v>
      </c>
      <c r="AT319" s="16"/>
      <c r="AU319" s="16"/>
      <c r="AV319" s="16"/>
      <c r="AW319" s="16"/>
      <c r="AX319" s="16" t="s">
        <v>108</v>
      </c>
      <c r="AY319" s="16"/>
      <c r="AZ319" s="16"/>
      <c r="BA319" s="16"/>
      <c r="BB319" s="16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6"/>
    </row>
    <row r="320" spans="1:67" x14ac:dyDescent="0.25">
      <c r="A320" s="3"/>
      <c r="B320" s="1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 t="s">
        <v>193</v>
      </c>
      <c r="AO320" s="16"/>
      <c r="AP320" s="16"/>
      <c r="AQ320" s="16"/>
      <c r="AR320" s="16"/>
      <c r="AS320" s="16" t="s">
        <v>194</v>
      </c>
      <c r="AT320" s="16"/>
      <c r="AU320" s="16"/>
      <c r="AV320" s="16"/>
      <c r="AW320" s="16"/>
      <c r="AX320" s="16" t="s">
        <v>108</v>
      </c>
      <c r="AY320" s="16"/>
      <c r="AZ320" s="16"/>
      <c r="BA320" s="16"/>
      <c r="BB320" s="16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6"/>
    </row>
    <row r="321" spans="1:67" x14ac:dyDescent="0.25">
      <c r="A321" s="3"/>
      <c r="B321" s="1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 t="s">
        <v>194</v>
      </c>
      <c r="AO321" s="16"/>
      <c r="AP321" s="16"/>
      <c r="AQ321" s="16"/>
      <c r="AR321" s="16"/>
      <c r="AS321" s="16" t="s">
        <v>195</v>
      </c>
      <c r="AT321" s="16"/>
      <c r="AU321" s="16"/>
      <c r="AV321" s="16"/>
      <c r="AW321" s="16"/>
      <c r="AX321" s="16" t="s">
        <v>108</v>
      </c>
      <c r="AY321" s="16"/>
      <c r="AZ321" s="16"/>
      <c r="BA321" s="16"/>
      <c r="BB321" s="16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6"/>
    </row>
    <row r="322" spans="1:67" x14ac:dyDescent="0.25">
      <c r="A322" s="3"/>
      <c r="B322" s="1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 t="s">
        <v>195</v>
      </c>
      <c r="AO322" s="16"/>
      <c r="AP322" s="16"/>
      <c r="AQ322" s="16"/>
      <c r="AR322" s="16"/>
      <c r="AS322" s="16" t="s">
        <v>72</v>
      </c>
      <c r="AT322" s="16"/>
      <c r="AU322" s="16"/>
      <c r="AV322" s="16"/>
      <c r="AW322" s="16"/>
      <c r="AX322" s="16" t="s">
        <v>108</v>
      </c>
      <c r="AY322" s="16"/>
      <c r="AZ322" s="16"/>
      <c r="BA322" s="16"/>
      <c r="BB322" s="16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6"/>
    </row>
    <row r="323" spans="1:67" x14ac:dyDescent="0.25">
      <c r="A323" s="3"/>
      <c r="B323" s="1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 t="s">
        <v>72</v>
      </c>
      <c r="AO323" s="16"/>
      <c r="AP323" s="16"/>
      <c r="AQ323" s="16"/>
      <c r="AR323" s="16"/>
      <c r="AS323" s="16" t="s">
        <v>196</v>
      </c>
      <c r="AT323" s="16"/>
      <c r="AU323" s="16"/>
      <c r="AV323" s="16"/>
      <c r="AW323" s="16"/>
      <c r="AX323" s="16" t="s">
        <v>106</v>
      </c>
      <c r="AY323" s="16"/>
      <c r="AZ323" s="16"/>
      <c r="BA323" s="16"/>
      <c r="BB323" s="16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6"/>
    </row>
    <row r="324" spans="1:67" x14ac:dyDescent="0.25">
      <c r="A324" s="3"/>
      <c r="B324" s="1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 t="s">
        <v>196</v>
      </c>
      <c r="AO324" s="16"/>
      <c r="AP324" s="16"/>
      <c r="AQ324" s="16"/>
      <c r="AR324" s="16"/>
      <c r="AS324" s="16" t="s">
        <v>197</v>
      </c>
      <c r="AT324" s="16"/>
      <c r="AU324" s="16"/>
      <c r="AV324" s="16"/>
      <c r="AW324" s="16"/>
      <c r="AX324" s="16" t="s">
        <v>106</v>
      </c>
      <c r="AY324" s="16"/>
      <c r="AZ324" s="16"/>
      <c r="BA324" s="16"/>
      <c r="BB324" s="16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6"/>
    </row>
    <row r="325" spans="1:67" x14ac:dyDescent="0.25">
      <c r="A325" s="3"/>
      <c r="B325" s="1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 t="s">
        <v>197</v>
      </c>
      <c r="AO325" s="16"/>
      <c r="AP325" s="16"/>
      <c r="AQ325" s="16"/>
      <c r="AR325" s="16"/>
      <c r="AS325" s="16" t="s">
        <v>198</v>
      </c>
      <c r="AT325" s="16"/>
      <c r="AU325" s="16"/>
      <c r="AV325" s="16"/>
      <c r="AW325" s="16"/>
      <c r="AX325" s="16" t="s">
        <v>106</v>
      </c>
      <c r="AY325" s="16"/>
      <c r="AZ325" s="16"/>
      <c r="BA325" s="16"/>
      <c r="BB325" s="16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6"/>
    </row>
    <row r="326" spans="1:67" x14ac:dyDescent="0.25">
      <c r="A326" s="3"/>
      <c r="B326" s="1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 t="s">
        <v>198</v>
      </c>
      <c r="AO326" s="16"/>
      <c r="AP326" s="16"/>
      <c r="AQ326" s="16"/>
      <c r="AR326" s="16"/>
      <c r="AS326" s="16" t="s">
        <v>73</v>
      </c>
      <c r="AT326" s="16"/>
      <c r="AU326" s="16"/>
      <c r="AV326" s="16"/>
      <c r="AW326" s="16"/>
      <c r="AX326" s="16" t="s">
        <v>106</v>
      </c>
      <c r="AY326" s="16"/>
      <c r="AZ326" s="16"/>
      <c r="BA326" s="16"/>
      <c r="BB326" s="16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6"/>
    </row>
    <row r="327" spans="1:67" x14ac:dyDescent="0.25">
      <c r="A327" s="3"/>
      <c r="B327" s="1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 t="s">
        <v>73</v>
      </c>
      <c r="AO327" s="16"/>
      <c r="AP327" s="16"/>
      <c r="AQ327" s="16"/>
      <c r="AR327" s="16"/>
      <c r="AS327" s="16" t="s">
        <v>74</v>
      </c>
      <c r="AT327" s="16"/>
      <c r="AU327" s="16"/>
      <c r="AV327" s="16"/>
      <c r="AW327" s="16"/>
      <c r="AX327" s="16" t="s">
        <v>108</v>
      </c>
      <c r="AY327" s="16"/>
      <c r="AZ327" s="16"/>
      <c r="BA327" s="16"/>
      <c r="BB327" s="16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6"/>
    </row>
    <row r="328" spans="1:67" x14ac:dyDescent="0.25">
      <c r="A328" s="3"/>
      <c r="B328" s="1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 t="s">
        <v>74</v>
      </c>
      <c r="AO328" s="16"/>
      <c r="AP328" s="16"/>
      <c r="AQ328" s="16"/>
      <c r="AR328" s="16"/>
      <c r="AS328" s="16" t="s">
        <v>199</v>
      </c>
      <c r="AT328" s="16"/>
      <c r="AU328" s="16"/>
      <c r="AV328" s="16"/>
      <c r="AW328" s="16"/>
      <c r="AX328" s="16" t="s">
        <v>107</v>
      </c>
      <c r="AY328" s="16"/>
      <c r="AZ328" s="16"/>
      <c r="BA328" s="16"/>
      <c r="BB328" s="16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6"/>
    </row>
    <row r="329" spans="1:67" x14ac:dyDescent="0.25">
      <c r="A329" s="3"/>
      <c r="B329" s="1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 t="s">
        <v>199</v>
      </c>
      <c r="AO329" s="16"/>
      <c r="AP329" s="16"/>
      <c r="AQ329" s="16"/>
      <c r="AR329" s="16"/>
      <c r="AS329" s="16" t="s">
        <v>200</v>
      </c>
      <c r="AT329" s="16"/>
      <c r="AU329" s="16"/>
      <c r="AV329" s="16"/>
      <c r="AW329" s="16"/>
      <c r="AX329" s="16" t="s">
        <v>107</v>
      </c>
      <c r="AY329" s="16"/>
      <c r="AZ329" s="16"/>
      <c r="BA329" s="16"/>
      <c r="BB329" s="16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6"/>
    </row>
    <row r="330" spans="1:67" x14ac:dyDescent="0.25">
      <c r="A330" s="3"/>
      <c r="B330" s="1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 t="s">
        <v>200</v>
      </c>
      <c r="AO330" s="16"/>
      <c r="AP330" s="16"/>
      <c r="AQ330" s="16"/>
      <c r="AR330" s="16"/>
      <c r="AS330" s="16" t="s">
        <v>75</v>
      </c>
      <c r="AT330" s="16"/>
      <c r="AU330" s="16"/>
      <c r="AV330" s="16"/>
      <c r="AW330" s="16"/>
      <c r="AX330" s="16" t="s">
        <v>107</v>
      </c>
      <c r="AY330" s="16"/>
      <c r="AZ330" s="16"/>
      <c r="BA330" s="16"/>
      <c r="BB330" s="16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6"/>
    </row>
    <row r="331" spans="1:67" x14ac:dyDescent="0.25">
      <c r="A331" s="3"/>
      <c r="B331" s="1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 t="s">
        <v>75</v>
      </c>
      <c r="AO331" s="16"/>
      <c r="AP331" s="16"/>
      <c r="AQ331" s="16"/>
      <c r="AR331" s="16"/>
      <c r="AS331" s="16" t="s">
        <v>76</v>
      </c>
      <c r="AT331" s="16"/>
      <c r="AU331" s="16"/>
      <c r="AV331" s="16"/>
      <c r="AW331" s="16"/>
      <c r="AX331" s="16" t="s">
        <v>108</v>
      </c>
      <c r="AY331" s="16"/>
      <c r="AZ331" s="16"/>
      <c r="BA331" s="16"/>
      <c r="BB331" s="16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6"/>
    </row>
    <row r="332" spans="1:67" x14ac:dyDescent="0.25">
      <c r="A332" s="3"/>
      <c r="B332" s="1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 t="s">
        <v>76</v>
      </c>
      <c r="AO332" s="16"/>
      <c r="AP332" s="16"/>
      <c r="AQ332" s="16"/>
      <c r="AR332" s="16"/>
      <c r="AS332" s="16" t="s">
        <v>201</v>
      </c>
      <c r="AT332" s="16"/>
      <c r="AU332" s="16"/>
      <c r="AV332" s="16"/>
      <c r="AW332" s="16"/>
      <c r="AX332" s="16" t="s">
        <v>109</v>
      </c>
      <c r="AY332" s="16"/>
      <c r="AZ332" s="16"/>
      <c r="BA332" s="16"/>
      <c r="BB332" s="16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6"/>
    </row>
    <row r="333" spans="1:67" x14ac:dyDescent="0.25">
      <c r="A333" s="3"/>
      <c r="B333" s="1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 t="s">
        <v>201</v>
      </c>
      <c r="AO333" s="16"/>
      <c r="AP333" s="16"/>
      <c r="AQ333" s="16"/>
      <c r="AR333" s="16"/>
      <c r="AS333" s="16" t="s">
        <v>77</v>
      </c>
      <c r="AT333" s="16"/>
      <c r="AU333" s="16"/>
      <c r="AV333" s="16"/>
      <c r="AW333" s="16"/>
      <c r="AX333" s="16" t="s">
        <v>109</v>
      </c>
      <c r="AY333" s="16"/>
      <c r="AZ333" s="16"/>
      <c r="BA333" s="16"/>
      <c r="BB333" s="16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6"/>
    </row>
    <row r="334" spans="1:67" x14ac:dyDescent="0.25">
      <c r="A334" s="3"/>
      <c r="B334" s="1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 t="s">
        <v>77</v>
      </c>
      <c r="AO334" s="16"/>
      <c r="AP334" s="16"/>
      <c r="AQ334" s="16"/>
      <c r="AR334" s="16"/>
      <c r="AS334" s="16" t="s">
        <v>78</v>
      </c>
      <c r="AT334" s="16"/>
      <c r="AU334" s="16"/>
      <c r="AV334" s="16"/>
      <c r="AW334" s="16"/>
      <c r="AX334" s="16" t="s">
        <v>108</v>
      </c>
      <c r="AY334" s="16"/>
      <c r="AZ334" s="16"/>
      <c r="BA334" s="16"/>
      <c r="BB334" s="16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6"/>
    </row>
    <row r="335" spans="1:67" x14ac:dyDescent="0.25">
      <c r="A335" s="3"/>
      <c r="B335" s="1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 t="s">
        <v>78</v>
      </c>
      <c r="AO335" s="16"/>
      <c r="AP335" s="16"/>
      <c r="AQ335" s="16"/>
      <c r="AR335" s="16"/>
      <c r="AS335" s="16" t="s">
        <v>202</v>
      </c>
      <c r="AT335" s="16"/>
      <c r="AU335" s="16"/>
      <c r="AV335" s="16"/>
      <c r="AW335" s="16"/>
      <c r="AX335" s="16" t="s">
        <v>107</v>
      </c>
      <c r="AY335" s="16"/>
      <c r="AZ335" s="16"/>
      <c r="BA335" s="16"/>
      <c r="BB335" s="16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6"/>
    </row>
    <row r="336" spans="1:67" x14ac:dyDescent="0.25">
      <c r="A336" s="3"/>
      <c r="B336" s="1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 t="s">
        <v>202</v>
      </c>
      <c r="AO336" s="16"/>
      <c r="AP336" s="16"/>
      <c r="AQ336" s="16"/>
      <c r="AR336" s="16"/>
      <c r="AS336" s="16" t="s">
        <v>203</v>
      </c>
      <c r="AT336" s="16"/>
      <c r="AU336" s="16"/>
      <c r="AV336" s="16"/>
      <c r="AW336" s="16"/>
      <c r="AX336" s="16" t="s">
        <v>107</v>
      </c>
      <c r="AY336" s="16"/>
      <c r="AZ336" s="16"/>
      <c r="BA336" s="16"/>
      <c r="BB336" s="16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6"/>
    </row>
    <row r="337" spans="1:67" x14ac:dyDescent="0.25">
      <c r="A337" s="3"/>
      <c r="B337" s="1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 t="s">
        <v>203</v>
      </c>
      <c r="AO337" s="16"/>
      <c r="AP337" s="16"/>
      <c r="AQ337" s="16"/>
      <c r="AR337" s="16"/>
      <c r="AS337" s="16" t="s">
        <v>204</v>
      </c>
      <c r="AT337" s="16"/>
      <c r="AU337" s="16"/>
      <c r="AV337" s="16"/>
      <c r="AW337" s="16"/>
      <c r="AX337" s="16" t="s">
        <v>107</v>
      </c>
      <c r="AY337" s="16"/>
      <c r="AZ337" s="16"/>
      <c r="BA337" s="16"/>
      <c r="BB337" s="16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6"/>
    </row>
    <row r="338" spans="1:67" x14ac:dyDescent="0.25">
      <c r="A338" s="3"/>
      <c r="B338" s="1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 t="s">
        <v>204</v>
      </c>
      <c r="AO338" s="16"/>
      <c r="AP338" s="16"/>
      <c r="AQ338" s="16"/>
      <c r="AR338" s="16"/>
      <c r="AS338" s="16" t="s">
        <v>205</v>
      </c>
      <c r="AT338" s="16"/>
      <c r="AU338" s="16"/>
      <c r="AV338" s="16"/>
      <c r="AW338" s="16"/>
      <c r="AX338" s="16" t="s">
        <v>107</v>
      </c>
      <c r="AY338" s="16"/>
      <c r="AZ338" s="16"/>
      <c r="BA338" s="16"/>
      <c r="BB338" s="16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6"/>
    </row>
    <row r="339" spans="1:67" x14ac:dyDescent="0.25">
      <c r="A339" s="3"/>
      <c r="B339" s="1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 t="s">
        <v>205</v>
      </c>
      <c r="AO339" s="16"/>
      <c r="AP339" s="16"/>
      <c r="AQ339" s="16"/>
      <c r="AR339" s="16"/>
      <c r="AS339" s="16" t="s">
        <v>79</v>
      </c>
      <c r="AT339" s="16"/>
      <c r="AU339" s="16"/>
      <c r="AV339" s="16"/>
      <c r="AW339" s="16"/>
      <c r="AX339" s="16" t="s">
        <v>107</v>
      </c>
      <c r="AY339" s="16"/>
      <c r="AZ339" s="16"/>
      <c r="BA339" s="16"/>
      <c r="BB339" s="16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6"/>
    </row>
    <row r="340" spans="1:67" x14ac:dyDescent="0.25">
      <c r="A340" s="3"/>
      <c r="B340" s="1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 t="s">
        <v>79</v>
      </c>
      <c r="AO340" s="16"/>
      <c r="AP340" s="16"/>
      <c r="AQ340" s="16"/>
      <c r="AR340" s="16"/>
      <c r="AS340" s="16" t="s">
        <v>206</v>
      </c>
      <c r="AT340" s="16"/>
      <c r="AU340" s="16"/>
      <c r="AV340" s="16"/>
      <c r="AW340" s="16"/>
      <c r="AX340" s="16" t="s">
        <v>106</v>
      </c>
      <c r="AY340" s="16"/>
      <c r="AZ340" s="16"/>
      <c r="BA340" s="16"/>
      <c r="BB340" s="16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6"/>
    </row>
    <row r="341" spans="1:67" x14ac:dyDescent="0.25">
      <c r="A341" s="3"/>
      <c r="B341" s="1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 t="s">
        <v>206</v>
      </c>
      <c r="AO341" s="16"/>
      <c r="AP341" s="16"/>
      <c r="AQ341" s="16"/>
      <c r="AR341" s="16"/>
      <c r="AS341" s="16" t="s">
        <v>207</v>
      </c>
      <c r="AT341" s="16"/>
      <c r="AU341" s="16"/>
      <c r="AV341" s="16"/>
      <c r="AW341" s="16"/>
      <c r="AX341" s="16" t="s">
        <v>106</v>
      </c>
      <c r="AY341" s="16"/>
      <c r="AZ341" s="16"/>
      <c r="BA341" s="16"/>
      <c r="BB341" s="16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6"/>
    </row>
    <row r="342" spans="1:67" x14ac:dyDescent="0.25">
      <c r="A342" s="3"/>
      <c r="B342" s="1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 t="s">
        <v>207</v>
      </c>
      <c r="AO342" s="16"/>
      <c r="AP342" s="16"/>
      <c r="AQ342" s="16"/>
      <c r="AR342" s="16"/>
      <c r="AS342" s="16" t="s">
        <v>208</v>
      </c>
      <c r="AT342" s="16"/>
      <c r="AU342" s="16"/>
      <c r="AV342" s="16"/>
      <c r="AW342" s="16"/>
      <c r="AX342" s="16" t="s">
        <v>106</v>
      </c>
      <c r="AY342" s="16"/>
      <c r="AZ342" s="16"/>
      <c r="BA342" s="16"/>
      <c r="BB342" s="16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6"/>
    </row>
    <row r="343" spans="1:67" x14ac:dyDescent="0.25">
      <c r="A343" s="3"/>
      <c r="B343" s="1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 t="s">
        <v>208</v>
      </c>
      <c r="AO343" s="16"/>
      <c r="AP343" s="16"/>
      <c r="AQ343" s="16"/>
      <c r="AR343" s="16"/>
      <c r="AS343" s="16" t="s">
        <v>209</v>
      </c>
      <c r="AT343" s="16"/>
      <c r="AU343" s="16"/>
      <c r="AV343" s="16"/>
      <c r="AW343" s="16"/>
      <c r="AX343" s="16" t="s">
        <v>106</v>
      </c>
      <c r="AY343" s="16"/>
      <c r="AZ343" s="16"/>
      <c r="BA343" s="16"/>
      <c r="BB343" s="16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6"/>
    </row>
    <row r="344" spans="1:67" x14ac:dyDescent="0.25">
      <c r="A344" s="3"/>
      <c r="B344" s="1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 t="s">
        <v>209</v>
      </c>
      <c r="AO344" s="16"/>
      <c r="AP344" s="16"/>
      <c r="AQ344" s="16"/>
      <c r="AR344" s="16"/>
      <c r="AS344" s="16" t="s">
        <v>210</v>
      </c>
      <c r="AT344" s="16"/>
      <c r="AU344" s="16"/>
      <c r="AV344" s="16"/>
      <c r="AW344" s="16"/>
      <c r="AX344" s="16" t="s">
        <v>106</v>
      </c>
      <c r="AY344" s="16"/>
      <c r="AZ344" s="16"/>
      <c r="BA344" s="16"/>
      <c r="BB344" s="16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6"/>
    </row>
    <row r="345" spans="1:67" x14ac:dyDescent="0.25">
      <c r="A345" s="3"/>
      <c r="B345" s="1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 t="s">
        <v>210</v>
      </c>
      <c r="AO345" s="16"/>
      <c r="AP345" s="16"/>
      <c r="AQ345" s="16"/>
      <c r="AR345" s="16"/>
      <c r="AS345" s="16" t="s">
        <v>211</v>
      </c>
      <c r="AT345" s="16"/>
      <c r="AU345" s="16"/>
      <c r="AV345" s="16"/>
      <c r="AW345" s="16"/>
      <c r="AX345" s="16" t="s">
        <v>106</v>
      </c>
      <c r="AY345" s="16"/>
      <c r="AZ345" s="16"/>
      <c r="BA345" s="16"/>
      <c r="BB345" s="16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6"/>
    </row>
    <row r="346" spans="1:67" x14ac:dyDescent="0.25">
      <c r="A346" s="3"/>
      <c r="B346" s="1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 t="s">
        <v>211</v>
      </c>
      <c r="AO346" s="16"/>
      <c r="AP346" s="16"/>
      <c r="AQ346" s="16"/>
      <c r="AR346" s="16"/>
      <c r="AS346" s="16" t="s">
        <v>212</v>
      </c>
      <c r="AT346" s="16"/>
      <c r="AU346" s="16"/>
      <c r="AV346" s="16"/>
      <c r="AW346" s="16"/>
      <c r="AX346" s="16" t="s">
        <v>106</v>
      </c>
      <c r="AY346" s="16"/>
      <c r="AZ346" s="16"/>
      <c r="BA346" s="16"/>
      <c r="BB346" s="16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6"/>
    </row>
    <row r="347" spans="1:67" x14ac:dyDescent="0.25">
      <c r="A347" s="3"/>
      <c r="B347" s="1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 t="s">
        <v>212</v>
      </c>
      <c r="AO347" s="16"/>
      <c r="AP347" s="16"/>
      <c r="AQ347" s="16"/>
      <c r="AR347" s="16"/>
      <c r="AS347" s="16" t="s">
        <v>213</v>
      </c>
      <c r="AT347" s="16"/>
      <c r="AU347" s="16"/>
      <c r="AV347" s="16"/>
      <c r="AW347" s="16"/>
      <c r="AX347" s="16" t="s">
        <v>106</v>
      </c>
      <c r="AY347" s="16"/>
      <c r="AZ347" s="16"/>
      <c r="BA347" s="16"/>
      <c r="BB347" s="16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6"/>
    </row>
    <row r="348" spans="1:67" x14ac:dyDescent="0.25">
      <c r="A348" s="3"/>
      <c r="B348" s="1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 t="s">
        <v>213</v>
      </c>
      <c r="AO348" s="16"/>
      <c r="AP348" s="16"/>
      <c r="AQ348" s="16"/>
      <c r="AR348" s="16"/>
      <c r="AS348" s="16" t="s">
        <v>80</v>
      </c>
      <c r="AT348" s="16"/>
      <c r="AU348" s="16"/>
      <c r="AV348" s="16"/>
      <c r="AW348" s="16"/>
      <c r="AX348" s="16" t="s">
        <v>106</v>
      </c>
      <c r="AY348" s="16"/>
      <c r="AZ348" s="16"/>
      <c r="BA348" s="16"/>
      <c r="BB348" s="16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6"/>
    </row>
    <row r="349" spans="1:67" x14ac:dyDescent="0.25">
      <c r="A349" s="3"/>
      <c r="B349" s="1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 t="s">
        <v>80</v>
      </c>
      <c r="AO349" s="16"/>
      <c r="AP349" s="16"/>
      <c r="AQ349" s="16"/>
      <c r="AR349" s="16"/>
      <c r="AS349" s="16" t="s">
        <v>214</v>
      </c>
      <c r="AT349" s="16"/>
      <c r="AU349" s="16"/>
      <c r="AV349" s="16"/>
      <c r="AW349" s="16"/>
      <c r="AX349" s="16" t="s">
        <v>107</v>
      </c>
      <c r="AY349" s="16"/>
      <c r="AZ349" s="16"/>
      <c r="BA349" s="16"/>
      <c r="BB349" s="16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6"/>
    </row>
    <row r="350" spans="1:67" x14ac:dyDescent="0.25">
      <c r="A350" s="3"/>
      <c r="B350" s="1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 t="s">
        <v>214</v>
      </c>
      <c r="AO350" s="16"/>
      <c r="AP350" s="16"/>
      <c r="AQ350" s="16"/>
      <c r="AR350" s="16"/>
      <c r="AS350" s="16" t="s">
        <v>81</v>
      </c>
      <c r="AT350" s="16"/>
      <c r="AU350" s="16"/>
      <c r="AV350" s="16"/>
      <c r="AW350" s="16"/>
      <c r="AX350" s="16" t="s">
        <v>107</v>
      </c>
      <c r="AY350" s="16"/>
      <c r="AZ350" s="16"/>
      <c r="BA350" s="16"/>
      <c r="BB350" s="16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6"/>
    </row>
    <row r="351" spans="1:67" x14ac:dyDescent="0.25">
      <c r="A351" s="3"/>
      <c r="B351" s="1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 t="s">
        <v>81</v>
      </c>
      <c r="AO351" s="16"/>
      <c r="AP351" s="16"/>
      <c r="AQ351" s="16"/>
      <c r="AR351" s="16"/>
      <c r="AS351" s="16" t="s">
        <v>215</v>
      </c>
      <c r="AT351" s="16"/>
      <c r="AU351" s="16"/>
      <c r="AV351" s="16"/>
      <c r="AW351" s="16"/>
      <c r="AX351" s="16" t="s">
        <v>109</v>
      </c>
      <c r="AY351" s="16"/>
      <c r="AZ351" s="16"/>
      <c r="BA351" s="16"/>
      <c r="BB351" s="16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6"/>
    </row>
    <row r="352" spans="1:67" x14ac:dyDescent="0.25">
      <c r="A352" s="3"/>
      <c r="B352" s="1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 t="s">
        <v>215</v>
      </c>
      <c r="AO352" s="16"/>
      <c r="AP352" s="16"/>
      <c r="AQ352" s="16"/>
      <c r="AR352" s="16"/>
      <c r="AS352" s="16" t="s">
        <v>216</v>
      </c>
      <c r="AT352" s="16"/>
      <c r="AU352" s="16"/>
      <c r="AV352" s="16"/>
      <c r="AW352" s="16"/>
      <c r="AX352" s="16" t="s">
        <v>109</v>
      </c>
      <c r="AY352" s="16"/>
      <c r="AZ352" s="16"/>
      <c r="BA352" s="16"/>
      <c r="BB352" s="16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6"/>
    </row>
    <row r="353" spans="1:67" x14ac:dyDescent="0.25">
      <c r="A353" s="3"/>
      <c r="B353" s="1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 t="s">
        <v>216</v>
      </c>
      <c r="AO353" s="16"/>
      <c r="AP353" s="16"/>
      <c r="AQ353" s="16"/>
      <c r="AR353" s="16"/>
      <c r="AS353" s="16" t="s">
        <v>82</v>
      </c>
      <c r="AT353" s="16"/>
      <c r="AU353" s="16"/>
      <c r="AV353" s="16"/>
      <c r="AW353" s="16"/>
      <c r="AX353" s="16" t="s">
        <v>109</v>
      </c>
      <c r="AY353" s="16"/>
      <c r="AZ353" s="16"/>
      <c r="BA353" s="16"/>
      <c r="BB353" s="16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6"/>
    </row>
    <row r="354" spans="1:67" x14ac:dyDescent="0.25">
      <c r="A354" s="3"/>
      <c r="B354" s="1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 t="s">
        <v>82</v>
      </c>
      <c r="AO354" s="16"/>
      <c r="AP354" s="16"/>
      <c r="AQ354" s="16"/>
      <c r="AR354" s="16"/>
      <c r="AS354" s="16" t="s">
        <v>83</v>
      </c>
      <c r="AT354" s="16"/>
      <c r="AU354" s="16"/>
      <c r="AV354" s="16"/>
      <c r="AW354" s="16"/>
      <c r="AX354" s="16" t="s">
        <v>106</v>
      </c>
      <c r="AY354" s="16"/>
      <c r="AZ354" s="16"/>
      <c r="BA354" s="16"/>
      <c r="BB354" s="16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6"/>
    </row>
    <row r="355" spans="1:67" x14ac:dyDescent="0.25">
      <c r="A355" s="3"/>
      <c r="B355" s="1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 t="s">
        <v>83</v>
      </c>
      <c r="AO355" s="16"/>
      <c r="AP355" s="16"/>
      <c r="AQ355" s="16"/>
      <c r="AR355" s="16"/>
      <c r="AS355" s="16" t="s">
        <v>217</v>
      </c>
      <c r="AT355" s="16"/>
      <c r="AU355" s="16"/>
      <c r="AV355" s="16"/>
      <c r="AW355" s="16"/>
      <c r="AX355" s="16" t="s">
        <v>107</v>
      </c>
      <c r="AY355" s="16"/>
      <c r="AZ355" s="16"/>
      <c r="BA355" s="16"/>
      <c r="BB355" s="16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6"/>
    </row>
    <row r="356" spans="1:67" x14ac:dyDescent="0.25">
      <c r="A356" s="3"/>
      <c r="B356" s="1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 t="s">
        <v>217</v>
      </c>
      <c r="AO356" s="16"/>
      <c r="AP356" s="16"/>
      <c r="AQ356" s="16"/>
      <c r="AR356" s="16"/>
      <c r="AS356" s="16" t="s">
        <v>218</v>
      </c>
      <c r="AT356" s="16"/>
      <c r="AU356" s="16"/>
      <c r="AV356" s="16"/>
      <c r="AW356" s="16"/>
      <c r="AX356" s="16" t="s">
        <v>107</v>
      </c>
      <c r="AY356" s="16"/>
      <c r="AZ356" s="16"/>
      <c r="BA356" s="16"/>
      <c r="BB356" s="16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6"/>
    </row>
    <row r="357" spans="1:67" x14ac:dyDescent="0.25">
      <c r="A357" s="3"/>
      <c r="B357" s="1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 t="s">
        <v>218</v>
      </c>
      <c r="AO357" s="16"/>
      <c r="AP357" s="16"/>
      <c r="AQ357" s="16"/>
      <c r="AR357" s="16"/>
      <c r="AS357" s="16" t="s">
        <v>84</v>
      </c>
      <c r="AT357" s="16"/>
      <c r="AU357" s="16"/>
      <c r="AV357" s="16"/>
      <c r="AW357" s="16"/>
      <c r="AX357" s="16" t="s">
        <v>107</v>
      </c>
      <c r="AY357" s="16"/>
      <c r="AZ357" s="16"/>
      <c r="BA357" s="16"/>
      <c r="BB357" s="16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6"/>
    </row>
    <row r="358" spans="1:67" x14ac:dyDescent="0.25">
      <c r="A358" s="3"/>
      <c r="B358" s="1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 t="s">
        <v>84</v>
      </c>
      <c r="AO358" s="16"/>
      <c r="AP358" s="16"/>
      <c r="AQ358" s="16"/>
      <c r="AR358" s="16"/>
      <c r="AS358" s="16" t="s">
        <v>219</v>
      </c>
      <c r="AT358" s="16"/>
      <c r="AU358" s="16"/>
      <c r="AV358" s="16"/>
      <c r="AW358" s="16"/>
      <c r="AX358" s="16" t="s">
        <v>109</v>
      </c>
      <c r="AY358" s="16"/>
      <c r="AZ358" s="16"/>
      <c r="BA358" s="16"/>
      <c r="BB358" s="16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6"/>
    </row>
    <row r="359" spans="1:67" x14ac:dyDescent="0.25">
      <c r="A359" s="3"/>
      <c r="B359" s="1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 t="s">
        <v>219</v>
      </c>
      <c r="AO359" s="16"/>
      <c r="AP359" s="16"/>
      <c r="AQ359" s="16"/>
      <c r="AR359" s="16"/>
      <c r="AS359" s="16" t="s">
        <v>220</v>
      </c>
      <c r="AT359" s="16"/>
      <c r="AU359" s="16"/>
      <c r="AV359" s="16"/>
      <c r="AW359" s="16"/>
      <c r="AX359" s="16" t="s">
        <v>109</v>
      </c>
      <c r="AY359" s="16"/>
      <c r="AZ359" s="16"/>
      <c r="BA359" s="16"/>
      <c r="BB359" s="16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6"/>
    </row>
    <row r="360" spans="1:67" x14ac:dyDescent="0.25">
      <c r="A360" s="3"/>
      <c r="B360" s="1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 t="s">
        <v>220</v>
      </c>
      <c r="AO360" s="16"/>
      <c r="AP360" s="16"/>
      <c r="AQ360" s="16"/>
      <c r="AR360" s="16"/>
      <c r="AS360" s="16" t="s">
        <v>85</v>
      </c>
      <c r="AT360" s="16"/>
      <c r="AU360" s="16"/>
      <c r="AV360" s="16"/>
      <c r="AW360" s="16"/>
      <c r="AX360" s="16" t="s">
        <v>109</v>
      </c>
      <c r="AY360" s="16"/>
      <c r="AZ360" s="16"/>
      <c r="BA360" s="16"/>
      <c r="BB360" s="16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6"/>
    </row>
    <row r="361" spans="1:67" x14ac:dyDescent="0.25">
      <c r="A361" s="3"/>
      <c r="B361" s="1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 t="s">
        <v>85</v>
      </c>
      <c r="AO361" s="16"/>
      <c r="AP361" s="16"/>
      <c r="AQ361" s="16"/>
      <c r="AR361" s="16"/>
      <c r="AS361" s="16" t="s">
        <v>221</v>
      </c>
      <c r="AT361" s="16"/>
      <c r="AU361" s="16"/>
      <c r="AV361" s="16"/>
      <c r="AW361" s="16"/>
      <c r="AX361" s="16" t="s">
        <v>107</v>
      </c>
      <c r="AY361" s="16"/>
      <c r="AZ361" s="16"/>
      <c r="BA361" s="16"/>
      <c r="BB361" s="16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6"/>
    </row>
    <row r="362" spans="1:67" x14ac:dyDescent="0.25">
      <c r="A362" s="3"/>
      <c r="B362" s="1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 t="s">
        <v>221</v>
      </c>
      <c r="AO362" s="16"/>
      <c r="AP362" s="16"/>
      <c r="AQ362" s="16"/>
      <c r="AR362" s="16"/>
      <c r="AS362" s="16" t="s">
        <v>86</v>
      </c>
      <c r="AT362" s="16"/>
      <c r="AU362" s="16"/>
      <c r="AV362" s="16"/>
      <c r="AW362" s="16"/>
      <c r="AX362" s="16" t="s">
        <v>107</v>
      </c>
      <c r="AY362" s="16"/>
      <c r="AZ362" s="16"/>
      <c r="BA362" s="16"/>
      <c r="BB362" s="16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6"/>
    </row>
    <row r="363" spans="1:67" x14ac:dyDescent="0.25">
      <c r="A363" s="3"/>
      <c r="B363" s="1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 t="s">
        <v>86</v>
      </c>
      <c r="AO363" s="16"/>
      <c r="AP363" s="16"/>
      <c r="AQ363" s="16"/>
      <c r="AR363" s="16"/>
      <c r="AS363" s="16" t="s">
        <v>222</v>
      </c>
      <c r="AT363" s="16"/>
      <c r="AU363" s="16"/>
      <c r="AV363" s="16"/>
      <c r="AW363" s="16"/>
      <c r="AX363" s="16" t="s">
        <v>109</v>
      </c>
      <c r="AY363" s="16"/>
      <c r="AZ363" s="16"/>
      <c r="BA363" s="16"/>
      <c r="BB363" s="16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6"/>
    </row>
    <row r="364" spans="1:67" x14ac:dyDescent="0.25">
      <c r="A364" s="3"/>
      <c r="B364" s="1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 t="s">
        <v>222</v>
      </c>
      <c r="AO364" s="16"/>
      <c r="AP364" s="16"/>
      <c r="AQ364" s="16"/>
      <c r="AR364" s="16"/>
      <c r="AS364" s="16" t="s">
        <v>223</v>
      </c>
      <c r="AT364" s="16"/>
      <c r="AU364" s="16"/>
      <c r="AV364" s="16"/>
      <c r="AW364" s="16"/>
      <c r="AX364" s="16" t="s">
        <v>109</v>
      </c>
      <c r="AY364" s="16"/>
      <c r="AZ364" s="16"/>
      <c r="BA364" s="16"/>
      <c r="BB364" s="16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6"/>
    </row>
    <row r="365" spans="1:67" x14ac:dyDescent="0.25">
      <c r="A365" s="3"/>
      <c r="B365" s="1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 t="s">
        <v>223</v>
      </c>
      <c r="AO365" s="16"/>
      <c r="AP365" s="16"/>
      <c r="AQ365" s="16"/>
      <c r="AR365" s="16"/>
      <c r="AS365" s="16" t="s">
        <v>87</v>
      </c>
      <c r="AT365" s="16"/>
      <c r="AU365" s="16"/>
      <c r="AV365" s="16"/>
      <c r="AW365" s="16"/>
      <c r="AX365" s="16" t="s">
        <v>109</v>
      </c>
      <c r="AY365" s="16"/>
      <c r="AZ365" s="16"/>
      <c r="BA365" s="16"/>
      <c r="BB365" s="16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6"/>
    </row>
    <row r="366" spans="1:67" x14ac:dyDescent="0.25">
      <c r="A366" s="3"/>
      <c r="B366" s="1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 t="s">
        <v>87</v>
      </c>
      <c r="AO366" s="16"/>
      <c r="AP366" s="16"/>
      <c r="AQ366" s="16"/>
      <c r="AR366" s="16"/>
      <c r="AS366" s="16" t="s">
        <v>224</v>
      </c>
      <c r="AT366" s="16"/>
      <c r="AU366" s="16"/>
      <c r="AV366" s="16"/>
      <c r="AW366" s="16"/>
      <c r="AX366" s="16" t="s">
        <v>107</v>
      </c>
      <c r="AY366" s="16"/>
      <c r="AZ366" s="16"/>
      <c r="BA366" s="16"/>
      <c r="BB366" s="16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6"/>
    </row>
    <row r="367" spans="1:67" x14ac:dyDescent="0.25">
      <c r="A367" s="3"/>
      <c r="B367" s="1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 t="s">
        <v>224</v>
      </c>
      <c r="AO367" s="16"/>
      <c r="AP367" s="16"/>
      <c r="AQ367" s="16"/>
      <c r="AR367" s="16"/>
      <c r="AS367" s="16" t="s">
        <v>225</v>
      </c>
      <c r="AT367" s="16"/>
      <c r="AU367" s="16"/>
      <c r="AV367" s="16"/>
      <c r="AW367" s="16"/>
      <c r="AX367" s="16" t="s">
        <v>107</v>
      </c>
      <c r="AY367" s="16"/>
      <c r="AZ367" s="16"/>
      <c r="BA367" s="16"/>
      <c r="BB367" s="16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6"/>
    </row>
    <row r="368" spans="1:67" x14ac:dyDescent="0.25">
      <c r="A368" s="3"/>
      <c r="B368" s="1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 t="s">
        <v>225</v>
      </c>
      <c r="AO368" s="16"/>
      <c r="AP368" s="16"/>
      <c r="AQ368" s="16"/>
      <c r="AR368" s="16"/>
      <c r="AS368" s="16" t="s">
        <v>226</v>
      </c>
      <c r="AT368" s="16"/>
      <c r="AU368" s="16"/>
      <c r="AV368" s="16"/>
      <c r="AW368" s="16"/>
      <c r="AX368" s="16" t="s">
        <v>107</v>
      </c>
      <c r="AY368" s="16"/>
      <c r="AZ368" s="16"/>
      <c r="BA368" s="16"/>
      <c r="BB368" s="16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6"/>
    </row>
    <row r="369" spans="1:67" x14ac:dyDescent="0.25">
      <c r="A369" s="3"/>
      <c r="B369" s="1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 t="s">
        <v>226</v>
      </c>
      <c r="AO369" s="16"/>
      <c r="AP369" s="16"/>
      <c r="AQ369" s="16"/>
      <c r="AR369" s="16"/>
      <c r="AS369" s="16" t="s">
        <v>88</v>
      </c>
      <c r="AT369" s="16"/>
      <c r="AU369" s="16"/>
      <c r="AV369" s="16"/>
      <c r="AW369" s="16"/>
      <c r="AX369" s="16" t="s">
        <v>107</v>
      </c>
      <c r="AY369" s="16"/>
      <c r="AZ369" s="16"/>
      <c r="BA369" s="16"/>
      <c r="BB369" s="16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6"/>
    </row>
    <row r="370" spans="1:67" x14ac:dyDescent="0.25">
      <c r="A370" s="3"/>
      <c r="B370" s="1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 t="s">
        <v>88</v>
      </c>
      <c r="AO370" s="16"/>
      <c r="AP370" s="16"/>
      <c r="AQ370" s="16"/>
      <c r="AR370" s="16"/>
      <c r="AS370" s="16" t="s">
        <v>227</v>
      </c>
      <c r="AT370" s="16"/>
      <c r="AU370" s="16"/>
      <c r="AV370" s="16"/>
      <c r="AW370" s="16"/>
      <c r="AX370" s="16" t="s">
        <v>106</v>
      </c>
      <c r="AY370" s="16"/>
      <c r="AZ370" s="16"/>
      <c r="BA370" s="16"/>
      <c r="BB370" s="16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6"/>
    </row>
    <row r="371" spans="1:67" x14ac:dyDescent="0.25">
      <c r="A371" s="3"/>
      <c r="B371" s="1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 t="s">
        <v>227</v>
      </c>
      <c r="AO371" s="16"/>
      <c r="AP371" s="16"/>
      <c r="AQ371" s="16"/>
      <c r="AR371" s="16"/>
      <c r="AS371" s="16" t="s">
        <v>228</v>
      </c>
      <c r="AT371" s="16"/>
      <c r="AU371" s="16"/>
      <c r="AV371" s="16"/>
      <c r="AW371" s="16"/>
      <c r="AX371" s="16" t="s">
        <v>106</v>
      </c>
      <c r="AY371" s="16"/>
      <c r="AZ371" s="16"/>
      <c r="BA371" s="16"/>
      <c r="BB371" s="16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6"/>
    </row>
    <row r="372" spans="1:67" x14ac:dyDescent="0.25">
      <c r="A372" s="3"/>
      <c r="B372" s="1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 t="s">
        <v>228</v>
      </c>
      <c r="AO372" s="16"/>
      <c r="AP372" s="16"/>
      <c r="AQ372" s="16"/>
      <c r="AR372" s="16"/>
      <c r="AS372" s="16" t="s">
        <v>89</v>
      </c>
      <c r="AT372" s="16"/>
      <c r="AU372" s="16"/>
      <c r="AV372" s="16"/>
      <c r="AW372" s="16"/>
      <c r="AX372" s="16" t="s">
        <v>106</v>
      </c>
      <c r="AY372" s="16"/>
      <c r="AZ372" s="16"/>
      <c r="BA372" s="16"/>
      <c r="BB372" s="16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6"/>
    </row>
    <row r="373" spans="1:67" x14ac:dyDescent="0.25">
      <c r="A373" s="3"/>
      <c r="B373" s="1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 t="s">
        <v>89</v>
      </c>
      <c r="AO373" s="16"/>
      <c r="AP373" s="16"/>
      <c r="AQ373" s="16"/>
      <c r="AR373" s="16"/>
      <c r="AS373" s="16" t="s">
        <v>90</v>
      </c>
      <c r="AT373" s="16"/>
      <c r="AU373" s="16"/>
      <c r="AV373" s="16"/>
      <c r="AW373" s="16"/>
      <c r="AX373" s="16" t="s">
        <v>107</v>
      </c>
      <c r="AY373" s="16"/>
      <c r="AZ373" s="16"/>
      <c r="BA373" s="16"/>
      <c r="BB373" s="16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6"/>
    </row>
    <row r="374" spans="1:67" x14ac:dyDescent="0.25">
      <c r="A374" s="3"/>
      <c r="B374" s="1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 t="s">
        <v>90</v>
      </c>
      <c r="AO374" s="16"/>
      <c r="AP374" s="16"/>
      <c r="AQ374" s="16"/>
      <c r="AR374" s="16"/>
      <c r="AS374" s="16" t="s">
        <v>229</v>
      </c>
      <c r="AT374" s="16"/>
      <c r="AU374" s="16"/>
      <c r="AV374" s="16"/>
      <c r="AW374" s="16"/>
      <c r="AX374" s="16" t="s">
        <v>106</v>
      </c>
      <c r="AY374" s="16"/>
      <c r="AZ374" s="16"/>
      <c r="BA374" s="16"/>
      <c r="BB374" s="16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6"/>
    </row>
    <row r="375" spans="1:67" x14ac:dyDescent="0.25">
      <c r="A375" s="3"/>
      <c r="B375" s="1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 t="s">
        <v>229</v>
      </c>
      <c r="AO375" s="16"/>
      <c r="AP375" s="16"/>
      <c r="AQ375" s="16"/>
      <c r="AR375" s="16"/>
      <c r="AS375" s="16" t="s">
        <v>230</v>
      </c>
      <c r="AT375" s="16"/>
      <c r="AU375" s="16"/>
      <c r="AV375" s="16"/>
      <c r="AW375" s="16"/>
      <c r="AX375" s="16" t="s">
        <v>106</v>
      </c>
      <c r="AY375" s="16"/>
      <c r="AZ375" s="16"/>
      <c r="BA375" s="16"/>
      <c r="BB375" s="16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6"/>
    </row>
    <row r="376" spans="1:67" x14ac:dyDescent="0.25">
      <c r="A376" s="3"/>
      <c r="B376" s="1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 t="s">
        <v>230</v>
      </c>
      <c r="AO376" s="16"/>
      <c r="AP376" s="16"/>
      <c r="AQ376" s="16"/>
      <c r="AR376" s="16"/>
      <c r="AS376" s="16" t="s">
        <v>231</v>
      </c>
      <c r="AT376" s="16"/>
      <c r="AU376" s="16"/>
      <c r="AV376" s="16"/>
      <c r="AW376" s="16"/>
      <c r="AX376" s="16" t="s">
        <v>106</v>
      </c>
      <c r="AY376" s="16"/>
      <c r="AZ376" s="16"/>
      <c r="BA376" s="16"/>
      <c r="BB376" s="16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6"/>
    </row>
    <row r="377" spans="1:67" x14ac:dyDescent="0.25">
      <c r="A377" s="3"/>
      <c r="B377" s="1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 t="s">
        <v>231</v>
      </c>
      <c r="AO377" s="16"/>
      <c r="AP377" s="16"/>
      <c r="AQ377" s="16"/>
      <c r="AR377" s="16"/>
      <c r="AS377" s="16" t="s">
        <v>232</v>
      </c>
      <c r="AT377" s="16"/>
      <c r="AU377" s="16"/>
      <c r="AV377" s="16"/>
      <c r="AW377" s="16"/>
      <c r="AX377" s="16" t="s">
        <v>106</v>
      </c>
      <c r="AY377" s="16"/>
      <c r="AZ377" s="16"/>
      <c r="BA377" s="16"/>
      <c r="BB377" s="16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6"/>
    </row>
    <row r="378" spans="1:67" x14ac:dyDescent="0.25">
      <c r="A378" s="3"/>
      <c r="B378" s="1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 t="s">
        <v>232</v>
      </c>
      <c r="AO378" s="16"/>
      <c r="AP378" s="16"/>
      <c r="AQ378" s="16"/>
      <c r="AR378" s="16"/>
      <c r="AS378" s="16" t="s">
        <v>91</v>
      </c>
      <c r="AT378" s="16"/>
      <c r="AU378" s="16"/>
      <c r="AV378" s="16"/>
      <c r="AW378" s="16"/>
      <c r="AX378" s="16" t="s">
        <v>106</v>
      </c>
      <c r="AY378" s="16"/>
      <c r="AZ378" s="16"/>
      <c r="BA378" s="16"/>
      <c r="BB378" s="16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6"/>
    </row>
    <row r="379" spans="1:67" x14ac:dyDescent="0.25">
      <c r="A379" s="3"/>
      <c r="B379" s="1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 t="s">
        <v>91</v>
      </c>
      <c r="AO379" s="16"/>
      <c r="AP379" s="16"/>
      <c r="AQ379" s="16"/>
      <c r="AR379" s="16"/>
      <c r="AS379" s="16" t="s">
        <v>233</v>
      </c>
      <c r="AT379" s="16"/>
      <c r="AU379" s="16"/>
      <c r="AV379" s="16"/>
      <c r="AW379" s="16"/>
      <c r="AX379" s="16" t="s">
        <v>107</v>
      </c>
      <c r="AY379" s="16"/>
      <c r="AZ379" s="16"/>
      <c r="BA379" s="16"/>
      <c r="BB379" s="16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6"/>
    </row>
    <row r="380" spans="1:67" x14ac:dyDescent="0.25">
      <c r="A380" s="3"/>
      <c r="B380" s="1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 t="s">
        <v>233</v>
      </c>
      <c r="AO380" s="16"/>
      <c r="AP380" s="16"/>
      <c r="AQ380" s="16"/>
      <c r="AR380" s="16"/>
      <c r="AS380" s="16" t="s">
        <v>92</v>
      </c>
      <c r="AT380" s="16"/>
      <c r="AU380" s="16"/>
      <c r="AV380" s="16"/>
      <c r="AW380" s="16"/>
      <c r="AX380" s="16" t="s">
        <v>107</v>
      </c>
      <c r="AY380" s="16"/>
      <c r="AZ380" s="16"/>
      <c r="BA380" s="16"/>
      <c r="BB380" s="16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6"/>
    </row>
    <row r="381" spans="1:67" x14ac:dyDescent="0.25">
      <c r="A381" s="3"/>
      <c r="B381" s="1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 t="s">
        <v>92</v>
      </c>
      <c r="AO381" s="16"/>
      <c r="AP381" s="16"/>
      <c r="AQ381" s="16"/>
      <c r="AR381" s="16"/>
      <c r="AS381" s="16" t="s">
        <v>234</v>
      </c>
      <c r="AT381" s="16"/>
      <c r="AU381" s="16"/>
      <c r="AV381" s="16"/>
      <c r="AW381" s="16"/>
      <c r="AX381" s="16" t="s">
        <v>106</v>
      </c>
      <c r="AY381" s="16"/>
      <c r="AZ381" s="16"/>
      <c r="BA381" s="16"/>
      <c r="BB381" s="16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6"/>
    </row>
    <row r="382" spans="1:67" x14ac:dyDescent="0.25">
      <c r="A382" s="3"/>
      <c r="B382" s="1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 t="s">
        <v>234</v>
      </c>
      <c r="AO382" s="16"/>
      <c r="AP382" s="16"/>
      <c r="AQ382" s="16"/>
      <c r="AR382" s="16"/>
      <c r="AS382" s="16" t="s">
        <v>235</v>
      </c>
      <c r="AT382" s="16"/>
      <c r="AU382" s="16"/>
      <c r="AV382" s="16"/>
      <c r="AW382" s="16"/>
      <c r="AX382" s="16" t="s">
        <v>106</v>
      </c>
      <c r="AY382" s="16"/>
      <c r="AZ382" s="16"/>
      <c r="BA382" s="16"/>
      <c r="BB382" s="16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6"/>
    </row>
    <row r="383" spans="1:67" x14ac:dyDescent="0.25">
      <c r="A383" s="3"/>
      <c r="B383" s="1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 t="s">
        <v>235</v>
      </c>
      <c r="AO383" s="16"/>
      <c r="AP383" s="16"/>
      <c r="AQ383" s="16"/>
      <c r="AR383" s="16"/>
      <c r="AS383" s="16" t="s">
        <v>236</v>
      </c>
      <c r="AT383" s="16"/>
      <c r="AU383" s="16"/>
      <c r="AV383" s="16"/>
      <c r="AW383" s="16"/>
      <c r="AX383" s="16" t="s">
        <v>106</v>
      </c>
      <c r="AY383" s="16"/>
      <c r="AZ383" s="16"/>
      <c r="BA383" s="16"/>
      <c r="BB383" s="16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6"/>
    </row>
    <row r="384" spans="1:67" x14ac:dyDescent="0.25">
      <c r="A384" s="3"/>
      <c r="B384" s="1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 t="s">
        <v>236</v>
      </c>
      <c r="AO384" s="16"/>
      <c r="AP384" s="16"/>
      <c r="AQ384" s="16"/>
      <c r="AR384" s="16"/>
      <c r="AS384" s="16" t="s">
        <v>237</v>
      </c>
      <c r="AT384" s="16"/>
      <c r="AU384" s="16"/>
      <c r="AV384" s="16"/>
      <c r="AW384" s="16"/>
      <c r="AX384" s="16" t="s">
        <v>106</v>
      </c>
      <c r="AY384" s="16"/>
      <c r="AZ384" s="16"/>
      <c r="BA384" s="16"/>
      <c r="BB384" s="16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6"/>
    </row>
    <row r="385" spans="1:67" x14ac:dyDescent="0.25">
      <c r="A385" s="3"/>
      <c r="B385" s="1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 t="s">
        <v>237</v>
      </c>
      <c r="AO385" s="16"/>
      <c r="AP385" s="16"/>
      <c r="AQ385" s="16"/>
      <c r="AR385" s="16"/>
      <c r="AS385" s="16" t="s">
        <v>93</v>
      </c>
      <c r="AT385" s="16"/>
      <c r="AU385" s="16"/>
      <c r="AV385" s="16"/>
      <c r="AW385" s="16"/>
      <c r="AX385" s="16" t="s">
        <v>106</v>
      </c>
      <c r="AY385" s="16"/>
      <c r="AZ385" s="16"/>
      <c r="BA385" s="16"/>
      <c r="BB385" s="16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6"/>
    </row>
    <row r="386" spans="1:67" x14ac:dyDescent="0.25">
      <c r="A386" s="3"/>
      <c r="B386" s="1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 t="s">
        <v>93</v>
      </c>
      <c r="AO386" s="16"/>
      <c r="AP386" s="16"/>
      <c r="AQ386" s="16"/>
      <c r="AR386" s="16"/>
      <c r="AS386" s="16" t="s">
        <v>238</v>
      </c>
      <c r="AT386" s="16"/>
      <c r="AU386" s="16"/>
      <c r="AV386" s="16"/>
      <c r="AW386" s="16"/>
      <c r="AX386" s="16" t="s">
        <v>107</v>
      </c>
      <c r="AY386" s="16"/>
      <c r="AZ386" s="16"/>
      <c r="BA386" s="16"/>
      <c r="BB386" s="16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6"/>
    </row>
    <row r="387" spans="1:67" x14ac:dyDescent="0.25">
      <c r="A387" s="3"/>
      <c r="B387" s="1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 t="s">
        <v>238</v>
      </c>
      <c r="AO387" s="16"/>
      <c r="AP387" s="16"/>
      <c r="AQ387" s="16"/>
      <c r="AR387" s="16"/>
      <c r="AS387" s="16" t="s">
        <v>94</v>
      </c>
      <c r="AT387" s="16"/>
      <c r="AU387" s="16"/>
      <c r="AV387" s="16"/>
      <c r="AW387" s="16"/>
      <c r="AX387" s="16" t="s">
        <v>107</v>
      </c>
      <c r="AY387" s="16"/>
      <c r="AZ387" s="16"/>
      <c r="BA387" s="16"/>
      <c r="BB387" s="16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6"/>
    </row>
    <row r="388" spans="1:67" x14ac:dyDescent="0.25">
      <c r="A388" s="3"/>
      <c r="B388" s="1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 t="s">
        <v>94</v>
      </c>
      <c r="AO388" s="16"/>
      <c r="AP388" s="16"/>
      <c r="AQ388" s="16"/>
      <c r="AR388" s="16"/>
      <c r="AS388" s="16" t="s">
        <v>239</v>
      </c>
      <c r="AT388" s="16"/>
      <c r="AU388" s="16"/>
      <c r="AV388" s="16"/>
      <c r="AW388" s="16"/>
      <c r="AX388" s="16" t="s">
        <v>106</v>
      </c>
      <c r="AY388" s="16"/>
      <c r="AZ388" s="16"/>
      <c r="BA388" s="16"/>
      <c r="BB388" s="16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6"/>
    </row>
    <row r="389" spans="1:67" x14ac:dyDescent="0.25">
      <c r="A389" s="3"/>
      <c r="B389" s="1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 t="s">
        <v>239</v>
      </c>
      <c r="AO389" s="16"/>
      <c r="AP389" s="16"/>
      <c r="AQ389" s="16"/>
      <c r="AR389" s="16"/>
      <c r="AS389" s="16" t="s">
        <v>240</v>
      </c>
      <c r="AT389" s="16"/>
      <c r="AU389" s="16"/>
      <c r="AV389" s="16"/>
      <c r="AW389" s="16"/>
      <c r="AX389" s="16" t="s">
        <v>106</v>
      </c>
      <c r="AY389" s="16"/>
      <c r="AZ389" s="16"/>
      <c r="BA389" s="16"/>
      <c r="BB389" s="16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6"/>
    </row>
    <row r="390" spans="1:67" x14ac:dyDescent="0.25">
      <c r="A390" s="3"/>
      <c r="B390" s="1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 t="s">
        <v>240</v>
      </c>
      <c r="AO390" s="16"/>
      <c r="AP390" s="16"/>
      <c r="AQ390" s="16"/>
      <c r="AR390" s="16"/>
      <c r="AS390" s="16" t="s">
        <v>241</v>
      </c>
      <c r="AT390" s="16"/>
      <c r="AU390" s="16"/>
      <c r="AV390" s="16"/>
      <c r="AW390" s="16"/>
      <c r="AX390" s="16" t="s">
        <v>106</v>
      </c>
      <c r="AY390" s="16"/>
      <c r="AZ390" s="16"/>
      <c r="BA390" s="16"/>
      <c r="BB390" s="16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6"/>
    </row>
    <row r="391" spans="1:67" x14ac:dyDescent="0.25">
      <c r="A391" s="3"/>
      <c r="B391" s="1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 t="s">
        <v>241</v>
      </c>
      <c r="AO391" s="16"/>
      <c r="AP391" s="16"/>
      <c r="AQ391" s="16"/>
      <c r="AR391" s="16"/>
      <c r="AS391" s="16" t="s">
        <v>242</v>
      </c>
      <c r="AT391" s="16"/>
      <c r="AU391" s="16"/>
      <c r="AV391" s="16"/>
      <c r="AW391" s="16"/>
      <c r="AX391" s="16" t="s">
        <v>106</v>
      </c>
      <c r="AY391" s="16"/>
      <c r="AZ391" s="16"/>
      <c r="BA391" s="16"/>
      <c r="BB391" s="16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6"/>
    </row>
    <row r="392" spans="1:67" x14ac:dyDescent="0.25">
      <c r="A392" s="3"/>
      <c r="B392" s="1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 t="s">
        <v>242</v>
      </c>
      <c r="AO392" s="16"/>
      <c r="AP392" s="16"/>
      <c r="AQ392" s="16"/>
      <c r="AR392" s="16"/>
      <c r="AS392" s="16" t="s">
        <v>243</v>
      </c>
      <c r="AT392" s="16"/>
      <c r="AU392" s="16"/>
      <c r="AV392" s="16"/>
      <c r="AW392" s="16"/>
      <c r="AX392" s="16" t="s">
        <v>106</v>
      </c>
      <c r="AY392" s="16"/>
      <c r="AZ392" s="16"/>
      <c r="BA392" s="16"/>
      <c r="BB392" s="16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6"/>
    </row>
    <row r="393" spans="1:67" x14ac:dyDescent="0.25">
      <c r="A393" s="3"/>
      <c r="B393" s="1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 t="s">
        <v>243</v>
      </c>
      <c r="AO393" s="16"/>
      <c r="AP393" s="16"/>
      <c r="AQ393" s="16"/>
      <c r="AR393" s="16"/>
      <c r="AS393" s="16" t="s">
        <v>95</v>
      </c>
      <c r="AT393" s="16"/>
      <c r="AU393" s="16"/>
      <c r="AV393" s="16"/>
      <c r="AW393" s="16"/>
      <c r="AX393" s="16" t="s">
        <v>106</v>
      </c>
      <c r="AY393" s="16"/>
      <c r="AZ393" s="16"/>
      <c r="BA393" s="16"/>
      <c r="BB393" s="16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6"/>
    </row>
    <row r="394" spans="1:67" x14ac:dyDescent="0.25">
      <c r="A394" s="3"/>
      <c r="B394" s="1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 t="s">
        <v>95</v>
      </c>
      <c r="AO394" s="16"/>
      <c r="AP394" s="16"/>
      <c r="AQ394" s="16"/>
      <c r="AR394" s="16"/>
      <c r="AS394" s="16" t="s">
        <v>244</v>
      </c>
      <c r="AT394" s="16"/>
      <c r="AU394" s="16"/>
      <c r="AV394" s="16"/>
      <c r="AW394" s="16"/>
      <c r="AX394" s="16" t="s">
        <v>107</v>
      </c>
      <c r="AY394" s="16"/>
      <c r="AZ394" s="16"/>
      <c r="BA394" s="16"/>
      <c r="BB394" s="16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6"/>
    </row>
    <row r="395" spans="1:67" x14ac:dyDescent="0.25">
      <c r="A395" s="3"/>
      <c r="B395" s="1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 t="s">
        <v>244</v>
      </c>
      <c r="AO395" s="16"/>
      <c r="AP395" s="16"/>
      <c r="AQ395" s="16"/>
      <c r="AR395" s="16"/>
      <c r="AS395" s="16" t="s">
        <v>245</v>
      </c>
      <c r="AT395" s="16"/>
      <c r="AU395" s="16"/>
      <c r="AV395" s="16"/>
      <c r="AW395" s="16"/>
      <c r="AX395" s="16" t="s">
        <v>107</v>
      </c>
      <c r="AY395" s="16"/>
      <c r="AZ395" s="16"/>
      <c r="BA395" s="16"/>
      <c r="BB395" s="16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6"/>
    </row>
    <row r="396" spans="1:67" x14ac:dyDescent="0.25">
      <c r="A396" s="3"/>
      <c r="B396" s="1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 t="s">
        <v>245</v>
      </c>
      <c r="AO396" s="16"/>
      <c r="AP396" s="16"/>
      <c r="AQ396" s="16"/>
      <c r="AR396" s="16"/>
      <c r="AS396" s="16" t="s">
        <v>246</v>
      </c>
      <c r="AT396" s="16"/>
      <c r="AU396" s="16"/>
      <c r="AV396" s="16"/>
      <c r="AW396" s="16"/>
      <c r="AX396" s="16" t="s">
        <v>107</v>
      </c>
      <c r="AY396" s="16"/>
      <c r="AZ396" s="16"/>
      <c r="BA396" s="16"/>
      <c r="BB396" s="16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6"/>
    </row>
    <row r="397" spans="1:67" x14ac:dyDescent="0.25">
      <c r="A397" s="3"/>
      <c r="B397" s="1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 t="s">
        <v>246</v>
      </c>
      <c r="AO397" s="16"/>
      <c r="AP397" s="16"/>
      <c r="AQ397" s="16"/>
      <c r="AR397" s="16"/>
      <c r="AS397" s="16" t="s">
        <v>247</v>
      </c>
      <c r="AT397" s="16"/>
      <c r="AU397" s="16"/>
      <c r="AV397" s="16"/>
      <c r="AW397" s="16"/>
      <c r="AX397" s="16" t="s">
        <v>107</v>
      </c>
      <c r="AY397" s="16"/>
      <c r="AZ397" s="16"/>
      <c r="BA397" s="16"/>
      <c r="BB397" s="16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6"/>
    </row>
    <row r="398" spans="1:67" x14ac:dyDescent="0.25">
      <c r="A398" s="3"/>
      <c r="B398" s="1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 t="s">
        <v>247</v>
      </c>
      <c r="AO398" s="16"/>
      <c r="AP398" s="16"/>
      <c r="AQ398" s="16"/>
      <c r="AR398" s="16"/>
      <c r="AS398" s="16" t="s">
        <v>96</v>
      </c>
      <c r="AT398" s="16"/>
      <c r="AU398" s="16"/>
      <c r="AV398" s="16"/>
      <c r="AW398" s="16"/>
      <c r="AX398" s="16" t="s">
        <v>107</v>
      </c>
      <c r="AY398" s="16"/>
      <c r="AZ398" s="16"/>
      <c r="BA398" s="16"/>
      <c r="BB398" s="16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6"/>
    </row>
    <row r="399" spans="1:67" x14ac:dyDescent="0.25">
      <c r="A399" s="3"/>
      <c r="B399" s="1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 t="s">
        <v>96</v>
      </c>
      <c r="AO399" s="16"/>
      <c r="AP399" s="16"/>
      <c r="AQ399" s="16"/>
      <c r="AR399" s="16"/>
      <c r="AS399" s="16" t="s">
        <v>97</v>
      </c>
      <c r="AT399" s="16"/>
      <c r="AU399" s="16"/>
      <c r="AV399" s="16"/>
      <c r="AW399" s="16"/>
      <c r="AX399" s="16" t="s">
        <v>109</v>
      </c>
      <c r="AY399" s="16"/>
      <c r="AZ399" s="16"/>
      <c r="BA399" s="16"/>
      <c r="BB399" s="16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6"/>
    </row>
    <row r="400" spans="1:67" x14ac:dyDescent="0.25">
      <c r="A400" s="4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7"/>
    </row>
  </sheetData>
  <mergeCells count="1840">
    <mergeCell ref="BQ13:BS13"/>
    <mergeCell ref="BY13:BZ13"/>
    <mergeCell ref="BY14:CC14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20:AU21"/>
    <mergeCell ref="BE20:BL21"/>
    <mergeCell ref="AX20:BC21"/>
    <mergeCell ref="AP22:AU23"/>
    <mergeCell ref="BE22:BL23"/>
    <mergeCell ref="AX22:BC23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AP32:AU33"/>
    <mergeCell ref="BE32:BL33"/>
    <mergeCell ref="AX32:BC33"/>
    <mergeCell ref="AP34:AU35"/>
    <mergeCell ref="BE34:BL35"/>
    <mergeCell ref="AX34:BC35"/>
    <mergeCell ref="AP28:AU29"/>
    <mergeCell ref="BE28:BL29"/>
    <mergeCell ref="AX28:BC29"/>
    <mergeCell ref="AP30:AU31"/>
    <mergeCell ref="BE30:BL31"/>
    <mergeCell ref="AX30:BC31"/>
    <mergeCell ref="AP24:AU25"/>
    <mergeCell ref="BE24:BL25"/>
    <mergeCell ref="AX24:BC25"/>
    <mergeCell ref="AP26:AU27"/>
    <mergeCell ref="BE26:BL27"/>
    <mergeCell ref="AX26:BC27"/>
    <mergeCell ref="AP44:AU45"/>
    <mergeCell ref="BE44:BL45"/>
    <mergeCell ref="AX44:BC45"/>
    <mergeCell ref="AP46:AU47"/>
    <mergeCell ref="BE46:BL47"/>
    <mergeCell ref="AX46:BC47"/>
    <mergeCell ref="AP40:AU41"/>
    <mergeCell ref="BE40:BL41"/>
    <mergeCell ref="AX40:BC41"/>
    <mergeCell ref="AP42:AU43"/>
    <mergeCell ref="BE42:BL43"/>
    <mergeCell ref="AX42:BC43"/>
    <mergeCell ref="AP36:AU37"/>
    <mergeCell ref="BE36:BL37"/>
    <mergeCell ref="AX36:BC37"/>
    <mergeCell ref="AP38:AU39"/>
    <mergeCell ref="BE38:BL39"/>
    <mergeCell ref="AX38:BC39"/>
    <mergeCell ref="AP56:AU57"/>
    <mergeCell ref="BE56:BL57"/>
    <mergeCell ref="AX56:BC57"/>
    <mergeCell ref="AP58:AU59"/>
    <mergeCell ref="BE58:BL59"/>
    <mergeCell ref="AX58:BC59"/>
    <mergeCell ref="AP52:AU53"/>
    <mergeCell ref="BE52:BL53"/>
    <mergeCell ref="AX52:BC53"/>
    <mergeCell ref="AP54:AU55"/>
    <mergeCell ref="BE54:BL55"/>
    <mergeCell ref="AX54:BC55"/>
    <mergeCell ref="AP48:AU49"/>
    <mergeCell ref="BE48:BL49"/>
    <mergeCell ref="AX48:BC49"/>
    <mergeCell ref="AP50:AU51"/>
    <mergeCell ref="BE50:BL51"/>
    <mergeCell ref="AX50:BC51"/>
    <mergeCell ref="AP68:AU69"/>
    <mergeCell ref="BE68:BL69"/>
    <mergeCell ref="AX68:BC69"/>
    <mergeCell ref="AP70:AU71"/>
    <mergeCell ref="BE70:BL71"/>
    <mergeCell ref="AX70:BC71"/>
    <mergeCell ref="AP64:AU65"/>
    <mergeCell ref="BE64:BL65"/>
    <mergeCell ref="AX64:BC65"/>
    <mergeCell ref="AP66:AU67"/>
    <mergeCell ref="BE66:BL67"/>
    <mergeCell ref="AX66:BC67"/>
    <mergeCell ref="AP60:AU61"/>
    <mergeCell ref="BE60:BL61"/>
    <mergeCell ref="AX60:BC61"/>
    <mergeCell ref="AP62:AU63"/>
    <mergeCell ref="BE62:BL63"/>
    <mergeCell ref="AX62:BC63"/>
    <mergeCell ref="AP80:AU81"/>
    <mergeCell ref="BE80:BL81"/>
    <mergeCell ref="AX80:BC81"/>
    <mergeCell ref="AP82:AU83"/>
    <mergeCell ref="BE82:BL83"/>
    <mergeCell ref="AX82:BC83"/>
    <mergeCell ref="AP76:AU77"/>
    <mergeCell ref="BE76:BL77"/>
    <mergeCell ref="AX76:BC77"/>
    <mergeCell ref="AP78:AU79"/>
    <mergeCell ref="BE78:BL79"/>
    <mergeCell ref="AX78:BC79"/>
    <mergeCell ref="AP72:AU73"/>
    <mergeCell ref="BE72:BL73"/>
    <mergeCell ref="AX72:BC73"/>
    <mergeCell ref="AP74:AU75"/>
    <mergeCell ref="BE74:BL75"/>
    <mergeCell ref="AX74:BC75"/>
    <mergeCell ref="AP92:AU93"/>
    <mergeCell ref="BE92:BL93"/>
    <mergeCell ref="AX92:BC93"/>
    <mergeCell ref="AP94:AU95"/>
    <mergeCell ref="BE94:BL95"/>
    <mergeCell ref="AX94:BC95"/>
    <mergeCell ref="AP88:AU89"/>
    <mergeCell ref="BE88:BL89"/>
    <mergeCell ref="AX88:BC89"/>
    <mergeCell ref="AP90:AU91"/>
    <mergeCell ref="BE90:BL91"/>
    <mergeCell ref="AX90:BC91"/>
    <mergeCell ref="AP84:AU85"/>
    <mergeCell ref="BE84:BL85"/>
    <mergeCell ref="AX84:BC85"/>
    <mergeCell ref="AP86:AU87"/>
    <mergeCell ref="BE86:BL87"/>
    <mergeCell ref="AX86:BC87"/>
    <mergeCell ref="AP104:AU105"/>
    <mergeCell ref="BE104:BL105"/>
    <mergeCell ref="AX104:BC105"/>
    <mergeCell ref="AP106:AU107"/>
    <mergeCell ref="BE106:BL107"/>
    <mergeCell ref="AX106:BC107"/>
    <mergeCell ref="AP100:AU101"/>
    <mergeCell ref="BE100:BL101"/>
    <mergeCell ref="AX100:BC101"/>
    <mergeCell ref="AP102:AU103"/>
    <mergeCell ref="BE102:BL103"/>
    <mergeCell ref="AX102:BC103"/>
    <mergeCell ref="AP96:AU97"/>
    <mergeCell ref="BE96:BL97"/>
    <mergeCell ref="AX96:BC97"/>
    <mergeCell ref="AP98:AU99"/>
    <mergeCell ref="BE98:BL99"/>
    <mergeCell ref="AX98:BC99"/>
    <mergeCell ref="AP116:AU117"/>
    <mergeCell ref="BE116:BL117"/>
    <mergeCell ref="AX116:BC117"/>
    <mergeCell ref="AP118:AU119"/>
    <mergeCell ref="BE118:BL119"/>
    <mergeCell ref="AX118:BC119"/>
    <mergeCell ref="AP112:AU113"/>
    <mergeCell ref="BE112:BL113"/>
    <mergeCell ref="AX112:BC113"/>
    <mergeCell ref="AP114:AU115"/>
    <mergeCell ref="BE114:BL115"/>
    <mergeCell ref="AX114:BC115"/>
    <mergeCell ref="AP108:AU109"/>
    <mergeCell ref="BE108:BL109"/>
    <mergeCell ref="AX108:BC109"/>
    <mergeCell ref="AP110:AU111"/>
    <mergeCell ref="BE110:BL111"/>
    <mergeCell ref="AX110:BC111"/>
    <mergeCell ref="AP128:AU129"/>
    <mergeCell ref="BE128:BL129"/>
    <mergeCell ref="AX128:BC129"/>
    <mergeCell ref="AP130:AU131"/>
    <mergeCell ref="BE130:BL131"/>
    <mergeCell ref="AX130:BC131"/>
    <mergeCell ref="AP124:AU125"/>
    <mergeCell ref="BE124:BL125"/>
    <mergeCell ref="AX124:BC125"/>
    <mergeCell ref="AP126:AU127"/>
    <mergeCell ref="BE126:BL127"/>
    <mergeCell ref="AX126:BC127"/>
    <mergeCell ref="AP120:AU121"/>
    <mergeCell ref="BE120:BL121"/>
    <mergeCell ref="AX120:BC121"/>
    <mergeCell ref="AP122:AU123"/>
    <mergeCell ref="BE122:BL123"/>
    <mergeCell ref="AX122:BC123"/>
    <mergeCell ref="AP140:AU141"/>
    <mergeCell ref="BE140:BL141"/>
    <mergeCell ref="AX140:BC141"/>
    <mergeCell ref="AP142:AU143"/>
    <mergeCell ref="BE142:BL143"/>
    <mergeCell ref="AX142:BC143"/>
    <mergeCell ref="AP136:AU137"/>
    <mergeCell ref="BE136:BL137"/>
    <mergeCell ref="AX136:BC137"/>
    <mergeCell ref="AP138:AU139"/>
    <mergeCell ref="BE138:BL139"/>
    <mergeCell ref="AX138:BC139"/>
    <mergeCell ref="AP132:AU133"/>
    <mergeCell ref="BE132:BL133"/>
    <mergeCell ref="AX132:BC133"/>
    <mergeCell ref="AP134:AU135"/>
    <mergeCell ref="BE134:BL135"/>
    <mergeCell ref="AX134:BC135"/>
    <mergeCell ref="AP152:AU153"/>
    <mergeCell ref="BE152:BL153"/>
    <mergeCell ref="AX152:BC153"/>
    <mergeCell ref="AP154:AU155"/>
    <mergeCell ref="BE154:BL155"/>
    <mergeCell ref="AX154:BC155"/>
    <mergeCell ref="AP148:AU149"/>
    <mergeCell ref="BE148:BL149"/>
    <mergeCell ref="AX148:BC149"/>
    <mergeCell ref="AP150:AU151"/>
    <mergeCell ref="BE150:BL151"/>
    <mergeCell ref="AX150:BC151"/>
    <mergeCell ref="AP144:AU145"/>
    <mergeCell ref="BE144:BL145"/>
    <mergeCell ref="AX144:BC145"/>
    <mergeCell ref="AP146:AU147"/>
    <mergeCell ref="BE146:BL147"/>
    <mergeCell ref="AX146:BC147"/>
    <mergeCell ref="AP164:AU165"/>
    <mergeCell ref="BE164:BL165"/>
    <mergeCell ref="AX164:BC165"/>
    <mergeCell ref="AP166:AU167"/>
    <mergeCell ref="BE166:BL167"/>
    <mergeCell ref="AX166:BC167"/>
    <mergeCell ref="AP160:AU161"/>
    <mergeCell ref="BE160:BL161"/>
    <mergeCell ref="AX160:BC161"/>
    <mergeCell ref="AP162:AU163"/>
    <mergeCell ref="BE162:BL163"/>
    <mergeCell ref="AX162:BC163"/>
    <mergeCell ref="AP156:AU157"/>
    <mergeCell ref="BE156:BL157"/>
    <mergeCell ref="AX156:BC157"/>
    <mergeCell ref="AP158:AU159"/>
    <mergeCell ref="BE158:BL159"/>
    <mergeCell ref="AX158:BC159"/>
    <mergeCell ref="AX177:BB178"/>
    <mergeCell ref="C179:D179"/>
    <mergeCell ref="E179:J179"/>
    <mergeCell ref="K179:AD179"/>
    <mergeCell ref="AE179:AM179"/>
    <mergeCell ref="AN179:AR179"/>
    <mergeCell ref="AS179:AW179"/>
    <mergeCell ref="AX179:BB179"/>
    <mergeCell ref="C177:D178"/>
    <mergeCell ref="E177:J178"/>
    <mergeCell ref="K177:AD178"/>
    <mergeCell ref="AE177:AM178"/>
    <mergeCell ref="AN177:AR178"/>
    <mergeCell ref="AS177:AW178"/>
    <mergeCell ref="AP168:AU169"/>
    <mergeCell ref="BE168:BL169"/>
    <mergeCell ref="AX168:BC169"/>
    <mergeCell ref="AP170:AU171"/>
    <mergeCell ref="BE170:BL171"/>
    <mergeCell ref="AX170:BC171"/>
    <mergeCell ref="BD184:BF184"/>
    <mergeCell ref="BG184:BN184"/>
    <mergeCell ref="C180:D180"/>
    <mergeCell ref="E180:J180"/>
    <mergeCell ref="K180:AD180"/>
    <mergeCell ref="AE180:AM180"/>
    <mergeCell ref="AN180:AR180"/>
    <mergeCell ref="AS180:AW180"/>
    <mergeCell ref="AX180:BB180"/>
    <mergeCell ref="C181:D181"/>
    <mergeCell ref="BD180:BN180"/>
    <mergeCell ref="BD181:BF181"/>
    <mergeCell ref="BG181:BN181"/>
    <mergeCell ref="BD182:BF182"/>
    <mergeCell ref="BG182:BN182"/>
    <mergeCell ref="BD183:BF183"/>
    <mergeCell ref="BG183:BN183"/>
    <mergeCell ref="AX182:BB182"/>
    <mergeCell ref="C183:D183"/>
    <mergeCell ref="E183:J183"/>
    <mergeCell ref="K183:AD183"/>
    <mergeCell ref="AE183:AM183"/>
    <mergeCell ref="AN183:AR183"/>
    <mergeCell ref="AS183:AW183"/>
    <mergeCell ref="AX183:BB183"/>
    <mergeCell ref="C182:D182"/>
    <mergeCell ref="E182:J182"/>
    <mergeCell ref="K182:AD182"/>
    <mergeCell ref="AE182:AM182"/>
    <mergeCell ref="AN182:AR182"/>
    <mergeCell ref="AS182:AW182"/>
    <mergeCell ref="E181:J181"/>
    <mergeCell ref="K181:AD181"/>
    <mergeCell ref="AE181:AM181"/>
    <mergeCell ref="AN181:AR181"/>
    <mergeCell ref="AS181:AW181"/>
    <mergeCell ref="AX181:BB181"/>
    <mergeCell ref="AX186:BB186"/>
    <mergeCell ref="C187:D187"/>
    <mergeCell ref="E187:J187"/>
    <mergeCell ref="K187:AD187"/>
    <mergeCell ref="AE187:AM187"/>
    <mergeCell ref="AN187:AR187"/>
    <mergeCell ref="AS187:AW187"/>
    <mergeCell ref="AX187:BB187"/>
    <mergeCell ref="C186:D186"/>
    <mergeCell ref="E186:J186"/>
    <mergeCell ref="K186:AD186"/>
    <mergeCell ref="AE186:AM186"/>
    <mergeCell ref="AN186:AR186"/>
    <mergeCell ref="AS186:AW186"/>
    <mergeCell ref="AX184:BB184"/>
    <mergeCell ref="C185:D185"/>
    <mergeCell ref="E185:J185"/>
    <mergeCell ref="K185:AD185"/>
    <mergeCell ref="AE185:AM185"/>
    <mergeCell ref="AN185:AR185"/>
    <mergeCell ref="AS185:AW185"/>
    <mergeCell ref="AX185:BB185"/>
    <mergeCell ref="C184:D184"/>
    <mergeCell ref="E184:J184"/>
    <mergeCell ref="K184:AD184"/>
    <mergeCell ref="AE184:AM184"/>
    <mergeCell ref="AN184:AR184"/>
    <mergeCell ref="AS184:AW184"/>
    <mergeCell ref="AX190:BB190"/>
    <mergeCell ref="C191:D191"/>
    <mergeCell ref="E191:J191"/>
    <mergeCell ref="K191:AD191"/>
    <mergeCell ref="AE191:AM191"/>
    <mergeCell ref="AN191:AR191"/>
    <mergeCell ref="AS191:AW191"/>
    <mergeCell ref="AX191:BB191"/>
    <mergeCell ref="C190:D190"/>
    <mergeCell ref="E190:J190"/>
    <mergeCell ref="K190:AD190"/>
    <mergeCell ref="AE190:AM190"/>
    <mergeCell ref="AN190:AR190"/>
    <mergeCell ref="AS190:AW190"/>
    <mergeCell ref="AX188:BB188"/>
    <mergeCell ref="C189:D189"/>
    <mergeCell ref="E189:J189"/>
    <mergeCell ref="K189:AD189"/>
    <mergeCell ref="AE189:AM189"/>
    <mergeCell ref="AN189:AR189"/>
    <mergeCell ref="AS189:AW189"/>
    <mergeCell ref="AX189:BB189"/>
    <mergeCell ref="C188:D188"/>
    <mergeCell ref="E188:J188"/>
    <mergeCell ref="K188:AD188"/>
    <mergeCell ref="AE188:AM188"/>
    <mergeCell ref="AN188:AR188"/>
    <mergeCell ref="AS188:AW188"/>
    <mergeCell ref="AX194:BB194"/>
    <mergeCell ref="C195:D195"/>
    <mergeCell ref="E195:J195"/>
    <mergeCell ref="K195:AD195"/>
    <mergeCell ref="AE195:AM195"/>
    <mergeCell ref="AN195:AR195"/>
    <mergeCell ref="AS195:AW195"/>
    <mergeCell ref="AX195:BB195"/>
    <mergeCell ref="C194:D194"/>
    <mergeCell ref="E194:J194"/>
    <mergeCell ref="K194:AD194"/>
    <mergeCell ref="AE194:AM194"/>
    <mergeCell ref="AN194:AR194"/>
    <mergeCell ref="AS194:AW194"/>
    <mergeCell ref="AX192:BB192"/>
    <mergeCell ref="C193:D193"/>
    <mergeCell ref="E193:J193"/>
    <mergeCell ref="K193:AD193"/>
    <mergeCell ref="AE193:AM193"/>
    <mergeCell ref="AN193:AR193"/>
    <mergeCell ref="AS193:AW193"/>
    <mergeCell ref="AX193:BB193"/>
    <mergeCell ref="C192:D192"/>
    <mergeCell ref="E192:J192"/>
    <mergeCell ref="K192:AD192"/>
    <mergeCell ref="AE192:AM192"/>
    <mergeCell ref="AN192:AR192"/>
    <mergeCell ref="AS192:AW192"/>
    <mergeCell ref="AX198:BB198"/>
    <mergeCell ref="C199:D199"/>
    <mergeCell ref="E199:J199"/>
    <mergeCell ref="K199:AD199"/>
    <mergeCell ref="AE199:AM199"/>
    <mergeCell ref="AN199:AR199"/>
    <mergeCell ref="AS199:AW199"/>
    <mergeCell ref="AX199:BB199"/>
    <mergeCell ref="C198:D198"/>
    <mergeCell ref="E198:J198"/>
    <mergeCell ref="K198:AD198"/>
    <mergeCell ref="AE198:AM198"/>
    <mergeCell ref="AN198:AR198"/>
    <mergeCell ref="AS198:AW198"/>
    <mergeCell ref="AX196:BB196"/>
    <mergeCell ref="C197:D197"/>
    <mergeCell ref="E197:J197"/>
    <mergeCell ref="K197:AD197"/>
    <mergeCell ref="AE197:AM197"/>
    <mergeCell ref="AN197:AR197"/>
    <mergeCell ref="AS197:AW197"/>
    <mergeCell ref="AX197:BB197"/>
    <mergeCell ref="C196:D196"/>
    <mergeCell ref="E196:J196"/>
    <mergeCell ref="K196:AD196"/>
    <mergeCell ref="AE196:AM196"/>
    <mergeCell ref="AN196:AR196"/>
    <mergeCell ref="AS196:AW196"/>
    <mergeCell ref="AX202:BB202"/>
    <mergeCell ref="C203:D203"/>
    <mergeCell ref="E203:J203"/>
    <mergeCell ref="K203:AD203"/>
    <mergeCell ref="AE203:AM203"/>
    <mergeCell ref="AN203:AR203"/>
    <mergeCell ref="AS203:AW203"/>
    <mergeCell ref="AX203:BB203"/>
    <mergeCell ref="C202:D202"/>
    <mergeCell ref="E202:J202"/>
    <mergeCell ref="K202:AD202"/>
    <mergeCell ref="AE202:AM202"/>
    <mergeCell ref="AN202:AR202"/>
    <mergeCell ref="AS202:AW202"/>
    <mergeCell ref="AX200:BB200"/>
    <mergeCell ref="C201:D201"/>
    <mergeCell ref="E201:J201"/>
    <mergeCell ref="K201:AD201"/>
    <mergeCell ref="AE201:AM201"/>
    <mergeCell ref="AN201:AR201"/>
    <mergeCell ref="AS201:AW201"/>
    <mergeCell ref="AX201:BB201"/>
    <mergeCell ref="C200:D200"/>
    <mergeCell ref="E200:J200"/>
    <mergeCell ref="K200:AD200"/>
    <mergeCell ref="AE200:AM200"/>
    <mergeCell ref="AN200:AR200"/>
    <mergeCell ref="AS200:AW200"/>
    <mergeCell ref="AX206:BB206"/>
    <mergeCell ref="C207:D207"/>
    <mergeCell ref="E207:J207"/>
    <mergeCell ref="K207:AD207"/>
    <mergeCell ref="AE207:AM207"/>
    <mergeCell ref="AN207:AR207"/>
    <mergeCell ref="AS207:AW207"/>
    <mergeCell ref="AX207:BB207"/>
    <mergeCell ref="C206:D206"/>
    <mergeCell ref="E206:J206"/>
    <mergeCell ref="K206:AD206"/>
    <mergeCell ref="AE206:AM206"/>
    <mergeCell ref="AN206:AR206"/>
    <mergeCell ref="AS206:AW206"/>
    <mergeCell ref="AX204:BB204"/>
    <mergeCell ref="C205:D205"/>
    <mergeCell ref="E205:J205"/>
    <mergeCell ref="K205:AD205"/>
    <mergeCell ref="AE205:AM205"/>
    <mergeCell ref="AN205:AR205"/>
    <mergeCell ref="AS205:AW205"/>
    <mergeCell ref="AX205:BB205"/>
    <mergeCell ref="C204:D204"/>
    <mergeCell ref="E204:J204"/>
    <mergeCell ref="K204:AD204"/>
    <mergeCell ref="AE204:AM204"/>
    <mergeCell ref="AN204:AR204"/>
    <mergeCell ref="AS204:AW204"/>
    <mergeCell ref="AX210:BB210"/>
    <mergeCell ref="C211:D211"/>
    <mergeCell ref="E211:J211"/>
    <mergeCell ref="K211:AD211"/>
    <mergeCell ref="AE211:AM211"/>
    <mergeCell ref="AN211:AR211"/>
    <mergeCell ref="AS211:AW211"/>
    <mergeCell ref="AX211:BB211"/>
    <mergeCell ref="C210:D210"/>
    <mergeCell ref="E210:J210"/>
    <mergeCell ref="K210:AD210"/>
    <mergeCell ref="AE210:AM210"/>
    <mergeCell ref="AN210:AR210"/>
    <mergeCell ref="AS210:AW210"/>
    <mergeCell ref="AX208:BB208"/>
    <mergeCell ref="C209:D209"/>
    <mergeCell ref="E209:J209"/>
    <mergeCell ref="K209:AD209"/>
    <mergeCell ref="AE209:AM209"/>
    <mergeCell ref="AN209:AR209"/>
    <mergeCell ref="AS209:AW209"/>
    <mergeCell ref="AX209:BB209"/>
    <mergeCell ref="C208:D208"/>
    <mergeCell ref="E208:J208"/>
    <mergeCell ref="K208:AD208"/>
    <mergeCell ref="AE208:AM208"/>
    <mergeCell ref="AN208:AR208"/>
    <mergeCell ref="AS208:AW208"/>
    <mergeCell ref="AX214:BB214"/>
    <mergeCell ref="C215:D215"/>
    <mergeCell ref="E215:J215"/>
    <mergeCell ref="K215:AD215"/>
    <mergeCell ref="AE215:AM215"/>
    <mergeCell ref="AN215:AR215"/>
    <mergeCell ref="AS215:AW215"/>
    <mergeCell ref="AX215:BB215"/>
    <mergeCell ref="C214:D214"/>
    <mergeCell ref="E214:J214"/>
    <mergeCell ref="K214:AD214"/>
    <mergeCell ref="AE214:AM214"/>
    <mergeCell ref="AN214:AR214"/>
    <mergeCell ref="AS214:AW214"/>
    <mergeCell ref="AX212:BB212"/>
    <mergeCell ref="C213:D213"/>
    <mergeCell ref="E213:J213"/>
    <mergeCell ref="K213:AD213"/>
    <mergeCell ref="AE213:AM213"/>
    <mergeCell ref="AN213:AR213"/>
    <mergeCell ref="AS213:AW213"/>
    <mergeCell ref="AX213:BB213"/>
    <mergeCell ref="C212:D212"/>
    <mergeCell ref="E212:J212"/>
    <mergeCell ref="K212:AD212"/>
    <mergeCell ref="AE212:AM212"/>
    <mergeCell ref="AN212:AR212"/>
    <mergeCell ref="AS212:AW212"/>
    <mergeCell ref="AX218:BB218"/>
    <mergeCell ref="C219:D219"/>
    <mergeCell ref="E219:J219"/>
    <mergeCell ref="K219:AD219"/>
    <mergeCell ref="AE219:AM219"/>
    <mergeCell ref="AN219:AR219"/>
    <mergeCell ref="AS219:AW219"/>
    <mergeCell ref="AX219:BB219"/>
    <mergeCell ref="C218:D218"/>
    <mergeCell ref="E218:J218"/>
    <mergeCell ref="K218:AD218"/>
    <mergeCell ref="AE218:AM218"/>
    <mergeCell ref="AN218:AR218"/>
    <mergeCell ref="AS218:AW218"/>
    <mergeCell ref="AX216:BB216"/>
    <mergeCell ref="C217:D217"/>
    <mergeCell ref="E217:J217"/>
    <mergeCell ref="K217:AD217"/>
    <mergeCell ref="AE217:AM217"/>
    <mergeCell ref="AN217:AR217"/>
    <mergeCell ref="AS217:AW217"/>
    <mergeCell ref="AX217:BB217"/>
    <mergeCell ref="C216:D216"/>
    <mergeCell ref="E216:J216"/>
    <mergeCell ref="K216:AD216"/>
    <mergeCell ref="AE216:AM216"/>
    <mergeCell ref="AN216:AR216"/>
    <mergeCell ref="AS216:AW216"/>
    <mergeCell ref="AX222:BB222"/>
    <mergeCell ref="C223:D223"/>
    <mergeCell ref="E223:J223"/>
    <mergeCell ref="K223:AD223"/>
    <mergeCell ref="AE223:AM223"/>
    <mergeCell ref="AN223:AR223"/>
    <mergeCell ref="AS223:AW223"/>
    <mergeCell ref="AX223:BB223"/>
    <mergeCell ref="C222:D222"/>
    <mergeCell ref="E222:J222"/>
    <mergeCell ref="K222:AD222"/>
    <mergeCell ref="AE222:AM222"/>
    <mergeCell ref="AN222:AR222"/>
    <mergeCell ref="AS222:AW222"/>
    <mergeCell ref="AX220:BB220"/>
    <mergeCell ref="C221:D221"/>
    <mergeCell ref="E221:J221"/>
    <mergeCell ref="K221:AD221"/>
    <mergeCell ref="AE221:AM221"/>
    <mergeCell ref="AN221:AR221"/>
    <mergeCell ref="AS221:AW221"/>
    <mergeCell ref="AX221:BB221"/>
    <mergeCell ref="C220:D220"/>
    <mergeCell ref="E220:J220"/>
    <mergeCell ref="K220:AD220"/>
    <mergeCell ref="AE220:AM220"/>
    <mergeCell ref="AN220:AR220"/>
    <mergeCell ref="AS220:AW220"/>
    <mergeCell ref="AX226:BB226"/>
    <mergeCell ref="C227:D227"/>
    <mergeCell ref="E227:J227"/>
    <mergeCell ref="K227:AD227"/>
    <mergeCell ref="AE227:AM227"/>
    <mergeCell ref="AN227:AR227"/>
    <mergeCell ref="AS227:AW227"/>
    <mergeCell ref="AX227:BB227"/>
    <mergeCell ref="C226:D226"/>
    <mergeCell ref="E226:J226"/>
    <mergeCell ref="K226:AD226"/>
    <mergeCell ref="AE226:AM226"/>
    <mergeCell ref="AN226:AR226"/>
    <mergeCell ref="AS226:AW226"/>
    <mergeCell ref="AX224:BB224"/>
    <mergeCell ref="C225:D225"/>
    <mergeCell ref="E225:J225"/>
    <mergeCell ref="K225:AD225"/>
    <mergeCell ref="AE225:AM225"/>
    <mergeCell ref="AN225:AR225"/>
    <mergeCell ref="AS225:AW225"/>
    <mergeCell ref="AX225:BB225"/>
    <mergeCell ref="C224:D224"/>
    <mergeCell ref="E224:J224"/>
    <mergeCell ref="K224:AD224"/>
    <mergeCell ref="AE224:AM224"/>
    <mergeCell ref="AN224:AR224"/>
    <mergeCell ref="AS224:AW224"/>
    <mergeCell ref="AX230:BB230"/>
    <mergeCell ref="C231:D231"/>
    <mergeCell ref="E231:J231"/>
    <mergeCell ref="K231:AD231"/>
    <mergeCell ref="AE231:AM231"/>
    <mergeCell ref="AN231:AR231"/>
    <mergeCell ref="AS231:AW231"/>
    <mergeCell ref="AX231:BB231"/>
    <mergeCell ref="C230:D230"/>
    <mergeCell ref="E230:J230"/>
    <mergeCell ref="K230:AD230"/>
    <mergeCell ref="AE230:AM230"/>
    <mergeCell ref="AN230:AR230"/>
    <mergeCell ref="AS230:AW230"/>
    <mergeCell ref="AX228:BB228"/>
    <mergeCell ref="C229:D229"/>
    <mergeCell ref="E229:J229"/>
    <mergeCell ref="K229:AD229"/>
    <mergeCell ref="AE229:AM229"/>
    <mergeCell ref="AN229:AR229"/>
    <mergeCell ref="AS229:AW229"/>
    <mergeCell ref="AX229:BB229"/>
    <mergeCell ref="C228:D228"/>
    <mergeCell ref="E228:J228"/>
    <mergeCell ref="K228:AD228"/>
    <mergeCell ref="AE228:AM228"/>
    <mergeCell ref="AN228:AR228"/>
    <mergeCell ref="AS228:AW228"/>
    <mergeCell ref="AX234:BB234"/>
    <mergeCell ref="C235:D235"/>
    <mergeCell ref="E235:J235"/>
    <mergeCell ref="K235:AD235"/>
    <mergeCell ref="AE235:AM235"/>
    <mergeCell ref="AN235:AR235"/>
    <mergeCell ref="AS235:AW235"/>
    <mergeCell ref="AX235:BB235"/>
    <mergeCell ref="C234:D234"/>
    <mergeCell ref="E234:J234"/>
    <mergeCell ref="K234:AD234"/>
    <mergeCell ref="AE234:AM234"/>
    <mergeCell ref="AN234:AR234"/>
    <mergeCell ref="AS234:AW234"/>
    <mergeCell ref="AX232:BB232"/>
    <mergeCell ref="C233:D233"/>
    <mergeCell ref="E233:J233"/>
    <mergeCell ref="K233:AD233"/>
    <mergeCell ref="AE233:AM233"/>
    <mergeCell ref="AN233:AR233"/>
    <mergeCell ref="AS233:AW233"/>
    <mergeCell ref="AX233:BB233"/>
    <mergeCell ref="C232:D232"/>
    <mergeCell ref="E232:J232"/>
    <mergeCell ref="K232:AD232"/>
    <mergeCell ref="AE232:AM232"/>
    <mergeCell ref="AN232:AR232"/>
    <mergeCell ref="AS232:AW232"/>
    <mergeCell ref="AX238:BB238"/>
    <mergeCell ref="C239:D239"/>
    <mergeCell ref="E239:J239"/>
    <mergeCell ref="K239:AD239"/>
    <mergeCell ref="AE239:AM239"/>
    <mergeCell ref="AN239:AR239"/>
    <mergeCell ref="AS239:AW239"/>
    <mergeCell ref="AX239:BB239"/>
    <mergeCell ref="C238:D238"/>
    <mergeCell ref="E238:J238"/>
    <mergeCell ref="K238:AD238"/>
    <mergeCell ref="AE238:AM238"/>
    <mergeCell ref="AN238:AR238"/>
    <mergeCell ref="AS238:AW238"/>
    <mergeCell ref="AX236:BB236"/>
    <mergeCell ref="C237:D237"/>
    <mergeCell ref="E237:J237"/>
    <mergeCell ref="K237:AD237"/>
    <mergeCell ref="AE237:AM237"/>
    <mergeCell ref="AN237:AR237"/>
    <mergeCell ref="AS237:AW237"/>
    <mergeCell ref="AX237:BB237"/>
    <mergeCell ref="C236:D236"/>
    <mergeCell ref="E236:J236"/>
    <mergeCell ref="K236:AD236"/>
    <mergeCell ref="AE236:AM236"/>
    <mergeCell ref="AN236:AR236"/>
    <mergeCell ref="AS236:AW236"/>
    <mergeCell ref="AX242:BB242"/>
    <mergeCell ref="C243:D243"/>
    <mergeCell ref="E243:J243"/>
    <mergeCell ref="K243:AD243"/>
    <mergeCell ref="AE243:AM243"/>
    <mergeCell ref="AN243:AR243"/>
    <mergeCell ref="AS243:AW243"/>
    <mergeCell ref="AX243:BB243"/>
    <mergeCell ref="C242:D242"/>
    <mergeCell ref="E242:J242"/>
    <mergeCell ref="K242:AD242"/>
    <mergeCell ref="AE242:AM242"/>
    <mergeCell ref="AN242:AR242"/>
    <mergeCell ref="AS242:AW242"/>
    <mergeCell ref="AX240:BB240"/>
    <mergeCell ref="C241:D241"/>
    <mergeCell ref="E241:J241"/>
    <mergeCell ref="K241:AD241"/>
    <mergeCell ref="AE241:AM241"/>
    <mergeCell ref="AN241:AR241"/>
    <mergeCell ref="AS241:AW241"/>
    <mergeCell ref="AX241:BB241"/>
    <mergeCell ref="C240:D240"/>
    <mergeCell ref="E240:J240"/>
    <mergeCell ref="K240:AD240"/>
    <mergeCell ref="AE240:AM240"/>
    <mergeCell ref="AN240:AR240"/>
    <mergeCell ref="AS240:AW240"/>
    <mergeCell ref="AX246:BB246"/>
    <mergeCell ref="C247:D247"/>
    <mergeCell ref="E247:J247"/>
    <mergeCell ref="K247:AD247"/>
    <mergeCell ref="AE247:AM247"/>
    <mergeCell ref="AN247:AR247"/>
    <mergeCell ref="AS247:AW247"/>
    <mergeCell ref="AX247:BB247"/>
    <mergeCell ref="C246:D246"/>
    <mergeCell ref="E246:J246"/>
    <mergeCell ref="K246:AD246"/>
    <mergeCell ref="AE246:AM246"/>
    <mergeCell ref="AN246:AR246"/>
    <mergeCell ref="AS246:AW246"/>
    <mergeCell ref="AX244:BB244"/>
    <mergeCell ref="C245:D245"/>
    <mergeCell ref="E245:J245"/>
    <mergeCell ref="K245:AD245"/>
    <mergeCell ref="AE245:AM245"/>
    <mergeCell ref="AN245:AR245"/>
    <mergeCell ref="AS245:AW245"/>
    <mergeCell ref="AX245:BB245"/>
    <mergeCell ref="C244:D244"/>
    <mergeCell ref="E244:J244"/>
    <mergeCell ref="K244:AD244"/>
    <mergeCell ref="AE244:AM244"/>
    <mergeCell ref="AN244:AR244"/>
    <mergeCell ref="AS244:AW244"/>
    <mergeCell ref="AX250:BB250"/>
    <mergeCell ref="C251:D251"/>
    <mergeCell ref="E251:J251"/>
    <mergeCell ref="K251:AD251"/>
    <mergeCell ref="AE251:AM251"/>
    <mergeCell ref="AN251:AR251"/>
    <mergeCell ref="AS251:AW251"/>
    <mergeCell ref="AX251:BB251"/>
    <mergeCell ref="C250:D250"/>
    <mergeCell ref="E250:J250"/>
    <mergeCell ref="K250:AD250"/>
    <mergeCell ref="AE250:AM250"/>
    <mergeCell ref="AN250:AR250"/>
    <mergeCell ref="AS250:AW250"/>
    <mergeCell ref="AX248:BB248"/>
    <mergeCell ref="C249:D249"/>
    <mergeCell ref="E249:J249"/>
    <mergeCell ref="K249:AD249"/>
    <mergeCell ref="AE249:AM249"/>
    <mergeCell ref="AN249:AR249"/>
    <mergeCell ref="AS249:AW249"/>
    <mergeCell ref="AX249:BB249"/>
    <mergeCell ref="C248:D248"/>
    <mergeCell ref="E248:J248"/>
    <mergeCell ref="K248:AD248"/>
    <mergeCell ref="AE248:AM248"/>
    <mergeCell ref="AN248:AR248"/>
    <mergeCell ref="AS248:AW248"/>
    <mergeCell ref="AX254:BB254"/>
    <mergeCell ref="C255:D255"/>
    <mergeCell ref="E255:J255"/>
    <mergeCell ref="K255:AD255"/>
    <mergeCell ref="AE255:AM255"/>
    <mergeCell ref="AN255:AR255"/>
    <mergeCell ref="AS255:AW255"/>
    <mergeCell ref="AX255:BB255"/>
    <mergeCell ref="C254:D254"/>
    <mergeCell ref="E254:J254"/>
    <mergeCell ref="K254:AD254"/>
    <mergeCell ref="AE254:AM254"/>
    <mergeCell ref="AN254:AR254"/>
    <mergeCell ref="AS254:AW254"/>
    <mergeCell ref="AX252:BB252"/>
    <mergeCell ref="C253:D253"/>
    <mergeCell ref="E253:J253"/>
    <mergeCell ref="K253:AD253"/>
    <mergeCell ref="AE253:AM253"/>
    <mergeCell ref="AN253:AR253"/>
    <mergeCell ref="AS253:AW253"/>
    <mergeCell ref="AX253:BB253"/>
    <mergeCell ref="C252:D252"/>
    <mergeCell ref="E252:J252"/>
    <mergeCell ref="K252:AD252"/>
    <mergeCell ref="AE252:AM252"/>
    <mergeCell ref="AN252:AR252"/>
    <mergeCell ref="AS252:AW252"/>
    <mergeCell ref="AX258:BB258"/>
    <mergeCell ref="C259:D259"/>
    <mergeCell ref="E259:J259"/>
    <mergeCell ref="K259:AD259"/>
    <mergeCell ref="AE259:AM259"/>
    <mergeCell ref="AN259:AR259"/>
    <mergeCell ref="AS259:AW259"/>
    <mergeCell ref="AX259:BB259"/>
    <mergeCell ref="C258:D258"/>
    <mergeCell ref="E258:J258"/>
    <mergeCell ref="K258:AD258"/>
    <mergeCell ref="AE258:AM258"/>
    <mergeCell ref="AN258:AR258"/>
    <mergeCell ref="AS258:AW258"/>
    <mergeCell ref="AX256:BB256"/>
    <mergeCell ref="C257:D257"/>
    <mergeCell ref="E257:J257"/>
    <mergeCell ref="K257:AD257"/>
    <mergeCell ref="AE257:AM257"/>
    <mergeCell ref="AN257:AR257"/>
    <mergeCell ref="AS257:AW257"/>
    <mergeCell ref="AX257:BB257"/>
    <mergeCell ref="C256:D256"/>
    <mergeCell ref="E256:J256"/>
    <mergeCell ref="K256:AD256"/>
    <mergeCell ref="AE256:AM256"/>
    <mergeCell ref="AN256:AR256"/>
    <mergeCell ref="AS256:AW256"/>
    <mergeCell ref="AX262:BB262"/>
    <mergeCell ref="C263:D263"/>
    <mergeCell ref="E263:J263"/>
    <mergeCell ref="K263:AD263"/>
    <mergeCell ref="AE263:AM263"/>
    <mergeCell ref="AN263:AR263"/>
    <mergeCell ref="AS263:AW263"/>
    <mergeCell ref="AX263:BB263"/>
    <mergeCell ref="C262:D262"/>
    <mergeCell ref="E262:J262"/>
    <mergeCell ref="K262:AD262"/>
    <mergeCell ref="AE262:AM262"/>
    <mergeCell ref="AN262:AR262"/>
    <mergeCell ref="AS262:AW262"/>
    <mergeCell ref="AX260:BB260"/>
    <mergeCell ref="C261:D261"/>
    <mergeCell ref="E261:J261"/>
    <mergeCell ref="K261:AD261"/>
    <mergeCell ref="AE261:AM261"/>
    <mergeCell ref="AN261:AR261"/>
    <mergeCell ref="AS261:AW261"/>
    <mergeCell ref="AX261:BB261"/>
    <mergeCell ref="C260:D260"/>
    <mergeCell ref="E260:J260"/>
    <mergeCell ref="K260:AD260"/>
    <mergeCell ref="AE260:AM260"/>
    <mergeCell ref="AN260:AR260"/>
    <mergeCell ref="AS260:AW260"/>
    <mergeCell ref="AX266:BB266"/>
    <mergeCell ref="C267:D267"/>
    <mergeCell ref="E267:J267"/>
    <mergeCell ref="K267:AD267"/>
    <mergeCell ref="AE267:AM267"/>
    <mergeCell ref="AN267:AR267"/>
    <mergeCell ref="AS267:AW267"/>
    <mergeCell ref="AX267:BB267"/>
    <mergeCell ref="C266:D266"/>
    <mergeCell ref="E266:J266"/>
    <mergeCell ref="K266:AD266"/>
    <mergeCell ref="AE266:AM266"/>
    <mergeCell ref="AN266:AR266"/>
    <mergeCell ref="AS266:AW266"/>
    <mergeCell ref="AX264:BB264"/>
    <mergeCell ref="C265:D265"/>
    <mergeCell ref="E265:J265"/>
    <mergeCell ref="K265:AD265"/>
    <mergeCell ref="AE265:AM265"/>
    <mergeCell ref="AN265:AR265"/>
    <mergeCell ref="AS265:AW265"/>
    <mergeCell ref="AX265:BB265"/>
    <mergeCell ref="C264:D264"/>
    <mergeCell ref="E264:J264"/>
    <mergeCell ref="K264:AD264"/>
    <mergeCell ref="AE264:AM264"/>
    <mergeCell ref="AN264:AR264"/>
    <mergeCell ref="AS264:AW264"/>
    <mergeCell ref="AX270:BB270"/>
    <mergeCell ref="C271:D271"/>
    <mergeCell ref="E271:J271"/>
    <mergeCell ref="K271:AD271"/>
    <mergeCell ref="AE271:AM271"/>
    <mergeCell ref="AN271:AR271"/>
    <mergeCell ref="AS271:AW271"/>
    <mergeCell ref="AX271:BB271"/>
    <mergeCell ref="C270:D270"/>
    <mergeCell ref="E270:J270"/>
    <mergeCell ref="K270:AD270"/>
    <mergeCell ref="AE270:AM270"/>
    <mergeCell ref="AN270:AR270"/>
    <mergeCell ref="AS270:AW270"/>
    <mergeCell ref="AX268:BB268"/>
    <mergeCell ref="C269:D269"/>
    <mergeCell ref="E269:J269"/>
    <mergeCell ref="K269:AD269"/>
    <mergeCell ref="AE269:AM269"/>
    <mergeCell ref="AN269:AR269"/>
    <mergeCell ref="AS269:AW269"/>
    <mergeCell ref="AX269:BB269"/>
    <mergeCell ref="C268:D268"/>
    <mergeCell ref="E268:J268"/>
    <mergeCell ref="K268:AD268"/>
    <mergeCell ref="AE268:AM268"/>
    <mergeCell ref="AN268:AR268"/>
    <mergeCell ref="AS268:AW268"/>
    <mergeCell ref="AX274:BB274"/>
    <mergeCell ref="C275:D275"/>
    <mergeCell ref="E275:J275"/>
    <mergeCell ref="K275:AD275"/>
    <mergeCell ref="AE275:AM275"/>
    <mergeCell ref="AN275:AR275"/>
    <mergeCell ref="AS275:AW275"/>
    <mergeCell ref="AX275:BB275"/>
    <mergeCell ref="C274:D274"/>
    <mergeCell ref="E274:J274"/>
    <mergeCell ref="K274:AD274"/>
    <mergeCell ref="AE274:AM274"/>
    <mergeCell ref="AN274:AR274"/>
    <mergeCell ref="AS274:AW274"/>
    <mergeCell ref="AX272:BB272"/>
    <mergeCell ref="C273:D273"/>
    <mergeCell ref="E273:J273"/>
    <mergeCell ref="K273:AD273"/>
    <mergeCell ref="AE273:AM273"/>
    <mergeCell ref="AN273:AR273"/>
    <mergeCell ref="AS273:AW273"/>
    <mergeCell ref="AX273:BB273"/>
    <mergeCell ref="C272:D272"/>
    <mergeCell ref="E272:J272"/>
    <mergeCell ref="K272:AD272"/>
    <mergeCell ref="AE272:AM272"/>
    <mergeCell ref="AN272:AR272"/>
    <mergeCell ref="AS272:AW272"/>
    <mergeCell ref="AX278:BB278"/>
    <mergeCell ref="C279:D279"/>
    <mergeCell ref="E279:J279"/>
    <mergeCell ref="K279:AD279"/>
    <mergeCell ref="AE279:AM279"/>
    <mergeCell ref="AN279:AR279"/>
    <mergeCell ref="AS279:AW279"/>
    <mergeCell ref="AX279:BB279"/>
    <mergeCell ref="C278:D278"/>
    <mergeCell ref="E278:J278"/>
    <mergeCell ref="K278:AD278"/>
    <mergeCell ref="AE278:AM278"/>
    <mergeCell ref="AN278:AR278"/>
    <mergeCell ref="AS278:AW278"/>
    <mergeCell ref="AX276:BB276"/>
    <mergeCell ref="C277:D277"/>
    <mergeCell ref="E277:J277"/>
    <mergeCell ref="K277:AD277"/>
    <mergeCell ref="AE277:AM277"/>
    <mergeCell ref="AN277:AR277"/>
    <mergeCell ref="AS277:AW277"/>
    <mergeCell ref="AX277:BB277"/>
    <mergeCell ref="C276:D276"/>
    <mergeCell ref="E276:J276"/>
    <mergeCell ref="K276:AD276"/>
    <mergeCell ref="AE276:AM276"/>
    <mergeCell ref="AN276:AR276"/>
    <mergeCell ref="AS276:AW276"/>
    <mergeCell ref="AX282:BB282"/>
    <mergeCell ref="C283:D283"/>
    <mergeCell ref="E283:J283"/>
    <mergeCell ref="K283:AD283"/>
    <mergeCell ref="AE283:AM283"/>
    <mergeCell ref="AN283:AR283"/>
    <mergeCell ref="AS283:AW283"/>
    <mergeCell ref="AX283:BB283"/>
    <mergeCell ref="C282:D282"/>
    <mergeCell ref="E282:J282"/>
    <mergeCell ref="K282:AD282"/>
    <mergeCell ref="AE282:AM282"/>
    <mergeCell ref="AN282:AR282"/>
    <mergeCell ref="AS282:AW282"/>
    <mergeCell ref="AX280:BB280"/>
    <mergeCell ref="C281:D281"/>
    <mergeCell ref="E281:J281"/>
    <mergeCell ref="K281:AD281"/>
    <mergeCell ref="AE281:AM281"/>
    <mergeCell ref="AN281:AR281"/>
    <mergeCell ref="AS281:AW281"/>
    <mergeCell ref="AX281:BB281"/>
    <mergeCell ref="C280:D280"/>
    <mergeCell ref="E280:J280"/>
    <mergeCell ref="K280:AD280"/>
    <mergeCell ref="AE280:AM280"/>
    <mergeCell ref="AN280:AR280"/>
    <mergeCell ref="AS280:AW280"/>
    <mergeCell ref="AX286:BB286"/>
    <mergeCell ref="C287:D287"/>
    <mergeCell ref="E287:J287"/>
    <mergeCell ref="K287:AD287"/>
    <mergeCell ref="AE287:AM287"/>
    <mergeCell ref="AN287:AR287"/>
    <mergeCell ref="AS287:AW287"/>
    <mergeCell ref="AX287:BB287"/>
    <mergeCell ref="C286:D286"/>
    <mergeCell ref="E286:J286"/>
    <mergeCell ref="K286:AD286"/>
    <mergeCell ref="AE286:AM286"/>
    <mergeCell ref="AN286:AR286"/>
    <mergeCell ref="AS286:AW286"/>
    <mergeCell ref="AX284:BB284"/>
    <mergeCell ref="C285:D285"/>
    <mergeCell ref="E285:J285"/>
    <mergeCell ref="K285:AD285"/>
    <mergeCell ref="AE285:AM285"/>
    <mergeCell ref="AN285:AR285"/>
    <mergeCell ref="AS285:AW285"/>
    <mergeCell ref="AX285:BB285"/>
    <mergeCell ref="C284:D284"/>
    <mergeCell ref="E284:J284"/>
    <mergeCell ref="K284:AD284"/>
    <mergeCell ref="AE284:AM284"/>
    <mergeCell ref="AN284:AR284"/>
    <mergeCell ref="AS284:AW284"/>
    <mergeCell ref="AX290:BB290"/>
    <mergeCell ref="C291:D291"/>
    <mergeCell ref="E291:J291"/>
    <mergeCell ref="K291:AD291"/>
    <mergeCell ref="AE291:AM291"/>
    <mergeCell ref="AN291:AR291"/>
    <mergeCell ref="AS291:AW291"/>
    <mergeCell ref="AX291:BB291"/>
    <mergeCell ref="C290:D290"/>
    <mergeCell ref="E290:J290"/>
    <mergeCell ref="K290:AD290"/>
    <mergeCell ref="AE290:AM290"/>
    <mergeCell ref="AN290:AR290"/>
    <mergeCell ref="AS290:AW290"/>
    <mergeCell ref="AX288:BB288"/>
    <mergeCell ref="C289:D289"/>
    <mergeCell ref="E289:J289"/>
    <mergeCell ref="K289:AD289"/>
    <mergeCell ref="AE289:AM289"/>
    <mergeCell ref="AN289:AR289"/>
    <mergeCell ref="AS289:AW289"/>
    <mergeCell ref="AX289:BB289"/>
    <mergeCell ref="C288:D288"/>
    <mergeCell ref="E288:J288"/>
    <mergeCell ref="K288:AD288"/>
    <mergeCell ref="AE288:AM288"/>
    <mergeCell ref="AN288:AR288"/>
    <mergeCell ref="AS288:AW288"/>
    <mergeCell ref="AX294:BB294"/>
    <mergeCell ref="C295:D295"/>
    <mergeCell ref="E295:J295"/>
    <mergeCell ref="K295:AD295"/>
    <mergeCell ref="AE295:AM295"/>
    <mergeCell ref="AN295:AR295"/>
    <mergeCell ref="AS295:AW295"/>
    <mergeCell ref="AX295:BB295"/>
    <mergeCell ref="C294:D294"/>
    <mergeCell ref="E294:J294"/>
    <mergeCell ref="K294:AD294"/>
    <mergeCell ref="AE294:AM294"/>
    <mergeCell ref="AN294:AR294"/>
    <mergeCell ref="AS294:AW294"/>
    <mergeCell ref="AX292:BB292"/>
    <mergeCell ref="C293:D293"/>
    <mergeCell ref="E293:J293"/>
    <mergeCell ref="K293:AD293"/>
    <mergeCell ref="AE293:AM293"/>
    <mergeCell ref="AN293:AR293"/>
    <mergeCell ref="AS293:AW293"/>
    <mergeCell ref="AX293:BB293"/>
    <mergeCell ref="C292:D292"/>
    <mergeCell ref="E292:J292"/>
    <mergeCell ref="K292:AD292"/>
    <mergeCell ref="AE292:AM292"/>
    <mergeCell ref="AN292:AR292"/>
    <mergeCell ref="AS292:AW292"/>
    <mergeCell ref="AX298:BB298"/>
    <mergeCell ref="C299:D299"/>
    <mergeCell ref="E299:J299"/>
    <mergeCell ref="K299:AD299"/>
    <mergeCell ref="AE299:AM299"/>
    <mergeCell ref="AN299:AR299"/>
    <mergeCell ref="AS299:AW299"/>
    <mergeCell ref="AX299:BB299"/>
    <mergeCell ref="C298:D298"/>
    <mergeCell ref="E298:J298"/>
    <mergeCell ref="K298:AD298"/>
    <mergeCell ref="AE298:AM298"/>
    <mergeCell ref="AN298:AR298"/>
    <mergeCell ref="AS298:AW298"/>
    <mergeCell ref="AX296:BB296"/>
    <mergeCell ref="C297:D297"/>
    <mergeCell ref="E297:J297"/>
    <mergeCell ref="K297:AD297"/>
    <mergeCell ref="AE297:AM297"/>
    <mergeCell ref="AN297:AR297"/>
    <mergeCell ref="AS297:AW297"/>
    <mergeCell ref="AX297:BB297"/>
    <mergeCell ref="C296:D296"/>
    <mergeCell ref="E296:J296"/>
    <mergeCell ref="K296:AD296"/>
    <mergeCell ref="AE296:AM296"/>
    <mergeCell ref="AN296:AR296"/>
    <mergeCell ref="AS296:AW296"/>
    <mergeCell ref="AX302:BB302"/>
    <mergeCell ref="C303:D303"/>
    <mergeCell ref="E303:J303"/>
    <mergeCell ref="K303:AD303"/>
    <mergeCell ref="AE303:AM303"/>
    <mergeCell ref="AN303:AR303"/>
    <mergeCell ref="AS303:AW303"/>
    <mergeCell ref="AX303:BB303"/>
    <mergeCell ref="C302:D302"/>
    <mergeCell ref="E302:J302"/>
    <mergeCell ref="K302:AD302"/>
    <mergeCell ref="AE302:AM302"/>
    <mergeCell ref="AN302:AR302"/>
    <mergeCell ref="AS302:AW302"/>
    <mergeCell ref="AX300:BB300"/>
    <mergeCell ref="C301:D301"/>
    <mergeCell ref="E301:J301"/>
    <mergeCell ref="K301:AD301"/>
    <mergeCell ref="AE301:AM301"/>
    <mergeCell ref="AN301:AR301"/>
    <mergeCell ref="AS301:AW301"/>
    <mergeCell ref="AX301:BB301"/>
    <mergeCell ref="C300:D300"/>
    <mergeCell ref="E300:J300"/>
    <mergeCell ref="K300:AD300"/>
    <mergeCell ref="AE300:AM300"/>
    <mergeCell ref="AN300:AR300"/>
    <mergeCell ref="AS300:AW300"/>
    <mergeCell ref="AX306:BB306"/>
    <mergeCell ref="C307:D307"/>
    <mergeCell ref="E307:J307"/>
    <mergeCell ref="K307:AD307"/>
    <mergeCell ref="AE307:AM307"/>
    <mergeCell ref="AN307:AR307"/>
    <mergeCell ref="AS307:AW307"/>
    <mergeCell ref="AX307:BB307"/>
    <mergeCell ref="C306:D306"/>
    <mergeCell ref="E306:J306"/>
    <mergeCell ref="K306:AD306"/>
    <mergeCell ref="AE306:AM306"/>
    <mergeCell ref="AN306:AR306"/>
    <mergeCell ref="AS306:AW306"/>
    <mergeCell ref="AX304:BB304"/>
    <mergeCell ref="C305:D305"/>
    <mergeCell ref="E305:J305"/>
    <mergeCell ref="K305:AD305"/>
    <mergeCell ref="AE305:AM305"/>
    <mergeCell ref="AN305:AR305"/>
    <mergeCell ref="AS305:AW305"/>
    <mergeCell ref="AX305:BB305"/>
    <mergeCell ref="C304:D304"/>
    <mergeCell ref="E304:J304"/>
    <mergeCell ref="K304:AD304"/>
    <mergeCell ref="AE304:AM304"/>
    <mergeCell ref="AN304:AR304"/>
    <mergeCell ref="AS304:AW304"/>
    <mergeCell ref="AX310:BB310"/>
    <mergeCell ref="C311:D311"/>
    <mergeCell ref="E311:J311"/>
    <mergeCell ref="K311:AD311"/>
    <mergeCell ref="AE311:AM311"/>
    <mergeCell ref="AN311:AR311"/>
    <mergeCell ref="AS311:AW311"/>
    <mergeCell ref="AX311:BB311"/>
    <mergeCell ref="C310:D310"/>
    <mergeCell ref="E310:J310"/>
    <mergeCell ref="K310:AD310"/>
    <mergeCell ref="AE310:AM310"/>
    <mergeCell ref="AN310:AR310"/>
    <mergeCell ref="AS310:AW310"/>
    <mergeCell ref="AX308:BB308"/>
    <mergeCell ref="C309:D309"/>
    <mergeCell ref="E309:J309"/>
    <mergeCell ref="K309:AD309"/>
    <mergeCell ref="AE309:AM309"/>
    <mergeCell ref="AN309:AR309"/>
    <mergeCell ref="AS309:AW309"/>
    <mergeCell ref="AX309:BB309"/>
    <mergeCell ref="C308:D308"/>
    <mergeCell ref="E308:J308"/>
    <mergeCell ref="K308:AD308"/>
    <mergeCell ref="AE308:AM308"/>
    <mergeCell ref="AN308:AR308"/>
    <mergeCell ref="AS308:AW308"/>
    <mergeCell ref="AX314:BB314"/>
    <mergeCell ref="C315:D315"/>
    <mergeCell ref="E315:J315"/>
    <mergeCell ref="K315:AD315"/>
    <mergeCell ref="AE315:AM315"/>
    <mergeCell ref="AN315:AR315"/>
    <mergeCell ref="AS315:AW315"/>
    <mergeCell ref="AX315:BB315"/>
    <mergeCell ref="C314:D314"/>
    <mergeCell ref="E314:J314"/>
    <mergeCell ref="K314:AD314"/>
    <mergeCell ref="AE314:AM314"/>
    <mergeCell ref="AN314:AR314"/>
    <mergeCell ref="AS314:AW314"/>
    <mergeCell ref="AX312:BB312"/>
    <mergeCell ref="C313:D313"/>
    <mergeCell ref="E313:J313"/>
    <mergeCell ref="K313:AD313"/>
    <mergeCell ref="AE313:AM313"/>
    <mergeCell ref="AN313:AR313"/>
    <mergeCell ref="AS313:AW313"/>
    <mergeCell ref="AX313:BB313"/>
    <mergeCell ref="C312:D312"/>
    <mergeCell ref="E312:J312"/>
    <mergeCell ref="K312:AD312"/>
    <mergeCell ref="AE312:AM312"/>
    <mergeCell ref="AN312:AR312"/>
    <mergeCell ref="AS312:AW312"/>
    <mergeCell ref="AX318:BB318"/>
    <mergeCell ref="C319:D319"/>
    <mergeCell ref="E319:J319"/>
    <mergeCell ref="K319:AD319"/>
    <mergeCell ref="AE319:AM319"/>
    <mergeCell ref="AN319:AR319"/>
    <mergeCell ref="AS319:AW319"/>
    <mergeCell ref="AX319:BB319"/>
    <mergeCell ref="C318:D318"/>
    <mergeCell ref="E318:J318"/>
    <mergeCell ref="K318:AD318"/>
    <mergeCell ref="AE318:AM318"/>
    <mergeCell ref="AN318:AR318"/>
    <mergeCell ref="AS318:AW318"/>
    <mergeCell ref="AX316:BB316"/>
    <mergeCell ref="C317:D317"/>
    <mergeCell ref="E317:J317"/>
    <mergeCell ref="K317:AD317"/>
    <mergeCell ref="AE317:AM317"/>
    <mergeCell ref="AN317:AR317"/>
    <mergeCell ref="AS317:AW317"/>
    <mergeCell ref="AX317:BB317"/>
    <mergeCell ref="C316:D316"/>
    <mergeCell ref="E316:J316"/>
    <mergeCell ref="K316:AD316"/>
    <mergeCell ref="AE316:AM316"/>
    <mergeCell ref="AN316:AR316"/>
    <mergeCell ref="AS316:AW316"/>
    <mergeCell ref="AX322:BB322"/>
    <mergeCell ref="C323:D323"/>
    <mergeCell ref="E323:J323"/>
    <mergeCell ref="K323:AD323"/>
    <mergeCell ref="AE323:AM323"/>
    <mergeCell ref="AN323:AR323"/>
    <mergeCell ref="AS323:AW323"/>
    <mergeCell ref="AX323:BB323"/>
    <mergeCell ref="C322:D322"/>
    <mergeCell ref="E322:J322"/>
    <mergeCell ref="K322:AD322"/>
    <mergeCell ref="AE322:AM322"/>
    <mergeCell ref="AN322:AR322"/>
    <mergeCell ref="AS322:AW322"/>
    <mergeCell ref="AX320:BB320"/>
    <mergeCell ref="C321:D321"/>
    <mergeCell ref="E321:J321"/>
    <mergeCell ref="K321:AD321"/>
    <mergeCell ref="AE321:AM321"/>
    <mergeCell ref="AN321:AR321"/>
    <mergeCell ref="AS321:AW321"/>
    <mergeCell ref="AX321:BB321"/>
    <mergeCell ref="C320:D320"/>
    <mergeCell ref="E320:J320"/>
    <mergeCell ref="K320:AD320"/>
    <mergeCell ref="AE320:AM320"/>
    <mergeCell ref="AN320:AR320"/>
    <mergeCell ref="AS320:AW320"/>
    <mergeCell ref="AX326:BB326"/>
    <mergeCell ref="C327:D327"/>
    <mergeCell ref="E327:J327"/>
    <mergeCell ref="K327:AD327"/>
    <mergeCell ref="AE327:AM327"/>
    <mergeCell ref="AN327:AR327"/>
    <mergeCell ref="AS327:AW327"/>
    <mergeCell ref="AX327:BB327"/>
    <mergeCell ref="C326:D326"/>
    <mergeCell ref="E326:J326"/>
    <mergeCell ref="K326:AD326"/>
    <mergeCell ref="AE326:AM326"/>
    <mergeCell ref="AN326:AR326"/>
    <mergeCell ref="AS326:AW326"/>
    <mergeCell ref="AX324:BB324"/>
    <mergeCell ref="C325:D325"/>
    <mergeCell ref="E325:J325"/>
    <mergeCell ref="K325:AD325"/>
    <mergeCell ref="AE325:AM325"/>
    <mergeCell ref="AN325:AR325"/>
    <mergeCell ref="AS325:AW325"/>
    <mergeCell ref="AX325:BB325"/>
    <mergeCell ref="C324:D324"/>
    <mergeCell ref="E324:J324"/>
    <mergeCell ref="K324:AD324"/>
    <mergeCell ref="AE324:AM324"/>
    <mergeCell ref="AN324:AR324"/>
    <mergeCell ref="AS324:AW324"/>
    <mergeCell ref="AX330:BB330"/>
    <mergeCell ref="C331:D331"/>
    <mergeCell ref="E331:J331"/>
    <mergeCell ref="K331:AD331"/>
    <mergeCell ref="AE331:AM331"/>
    <mergeCell ref="AN331:AR331"/>
    <mergeCell ref="AS331:AW331"/>
    <mergeCell ref="AX331:BB331"/>
    <mergeCell ref="C330:D330"/>
    <mergeCell ref="E330:J330"/>
    <mergeCell ref="K330:AD330"/>
    <mergeCell ref="AE330:AM330"/>
    <mergeCell ref="AN330:AR330"/>
    <mergeCell ref="AS330:AW330"/>
    <mergeCell ref="AX328:BB328"/>
    <mergeCell ref="C329:D329"/>
    <mergeCell ref="E329:J329"/>
    <mergeCell ref="K329:AD329"/>
    <mergeCell ref="AE329:AM329"/>
    <mergeCell ref="AN329:AR329"/>
    <mergeCell ref="AS329:AW329"/>
    <mergeCell ref="AX329:BB329"/>
    <mergeCell ref="C328:D328"/>
    <mergeCell ref="E328:J328"/>
    <mergeCell ref="K328:AD328"/>
    <mergeCell ref="AE328:AM328"/>
    <mergeCell ref="AN328:AR328"/>
    <mergeCell ref="AS328:AW328"/>
    <mergeCell ref="AX334:BB334"/>
    <mergeCell ref="C335:D335"/>
    <mergeCell ref="E335:J335"/>
    <mergeCell ref="K335:AD335"/>
    <mergeCell ref="AE335:AM335"/>
    <mergeCell ref="AN335:AR335"/>
    <mergeCell ref="AS335:AW335"/>
    <mergeCell ref="AX335:BB335"/>
    <mergeCell ref="C334:D334"/>
    <mergeCell ref="E334:J334"/>
    <mergeCell ref="K334:AD334"/>
    <mergeCell ref="AE334:AM334"/>
    <mergeCell ref="AN334:AR334"/>
    <mergeCell ref="AS334:AW334"/>
    <mergeCell ref="AX332:BB332"/>
    <mergeCell ref="C333:D333"/>
    <mergeCell ref="E333:J333"/>
    <mergeCell ref="K333:AD333"/>
    <mergeCell ref="AE333:AM333"/>
    <mergeCell ref="AN333:AR333"/>
    <mergeCell ref="AS333:AW333"/>
    <mergeCell ref="AX333:BB333"/>
    <mergeCell ref="C332:D332"/>
    <mergeCell ref="E332:J332"/>
    <mergeCell ref="K332:AD332"/>
    <mergeCell ref="AE332:AM332"/>
    <mergeCell ref="AN332:AR332"/>
    <mergeCell ref="AS332:AW332"/>
    <mergeCell ref="AX338:BB338"/>
    <mergeCell ref="C339:D339"/>
    <mergeCell ref="E339:J339"/>
    <mergeCell ref="K339:AD339"/>
    <mergeCell ref="AE339:AM339"/>
    <mergeCell ref="AN339:AR339"/>
    <mergeCell ref="AS339:AW339"/>
    <mergeCell ref="AX339:BB339"/>
    <mergeCell ref="C338:D338"/>
    <mergeCell ref="E338:J338"/>
    <mergeCell ref="K338:AD338"/>
    <mergeCell ref="AE338:AM338"/>
    <mergeCell ref="AN338:AR338"/>
    <mergeCell ref="AS338:AW338"/>
    <mergeCell ref="AX336:BB336"/>
    <mergeCell ref="C337:D337"/>
    <mergeCell ref="E337:J337"/>
    <mergeCell ref="K337:AD337"/>
    <mergeCell ref="AE337:AM337"/>
    <mergeCell ref="AN337:AR337"/>
    <mergeCell ref="AS337:AW337"/>
    <mergeCell ref="AX337:BB337"/>
    <mergeCell ref="C336:D336"/>
    <mergeCell ref="E336:J336"/>
    <mergeCell ref="K336:AD336"/>
    <mergeCell ref="AE336:AM336"/>
    <mergeCell ref="AN336:AR336"/>
    <mergeCell ref="AS336:AW336"/>
    <mergeCell ref="AX342:BB342"/>
    <mergeCell ref="C343:D343"/>
    <mergeCell ref="E343:J343"/>
    <mergeCell ref="K343:AD343"/>
    <mergeCell ref="AE343:AM343"/>
    <mergeCell ref="AN343:AR343"/>
    <mergeCell ref="AS343:AW343"/>
    <mergeCell ref="AX343:BB343"/>
    <mergeCell ref="C342:D342"/>
    <mergeCell ref="E342:J342"/>
    <mergeCell ref="K342:AD342"/>
    <mergeCell ref="AE342:AM342"/>
    <mergeCell ref="AN342:AR342"/>
    <mergeCell ref="AS342:AW342"/>
    <mergeCell ref="AX340:BB340"/>
    <mergeCell ref="C341:D341"/>
    <mergeCell ref="E341:J341"/>
    <mergeCell ref="K341:AD341"/>
    <mergeCell ref="AE341:AM341"/>
    <mergeCell ref="AN341:AR341"/>
    <mergeCell ref="AS341:AW341"/>
    <mergeCell ref="AX341:BB341"/>
    <mergeCell ref="C340:D340"/>
    <mergeCell ref="E340:J340"/>
    <mergeCell ref="K340:AD340"/>
    <mergeCell ref="AE340:AM340"/>
    <mergeCell ref="AN340:AR340"/>
    <mergeCell ref="AS340:AW340"/>
    <mergeCell ref="AX346:BB346"/>
    <mergeCell ref="C347:D347"/>
    <mergeCell ref="E347:J347"/>
    <mergeCell ref="K347:AD347"/>
    <mergeCell ref="AE347:AM347"/>
    <mergeCell ref="AN347:AR347"/>
    <mergeCell ref="AS347:AW347"/>
    <mergeCell ref="AX347:BB347"/>
    <mergeCell ref="C346:D346"/>
    <mergeCell ref="E346:J346"/>
    <mergeCell ref="K346:AD346"/>
    <mergeCell ref="AE346:AM346"/>
    <mergeCell ref="AN346:AR346"/>
    <mergeCell ref="AS346:AW346"/>
    <mergeCell ref="AX344:BB344"/>
    <mergeCell ref="C345:D345"/>
    <mergeCell ref="E345:J345"/>
    <mergeCell ref="K345:AD345"/>
    <mergeCell ref="AE345:AM345"/>
    <mergeCell ref="AN345:AR345"/>
    <mergeCell ref="AS345:AW345"/>
    <mergeCell ref="AX345:BB345"/>
    <mergeCell ref="C344:D344"/>
    <mergeCell ref="E344:J344"/>
    <mergeCell ref="K344:AD344"/>
    <mergeCell ref="AE344:AM344"/>
    <mergeCell ref="AN344:AR344"/>
    <mergeCell ref="AS344:AW344"/>
    <mergeCell ref="AX350:BB350"/>
    <mergeCell ref="C351:D351"/>
    <mergeCell ref="E351:J351"/>
    <mergeCell ref="K351:AD351"/>
    <mergeCell ref="AE351:AM351"/>
    <mergeCell ref="AN351:AR351"/>
    <mergeCell ref="AS351:AW351"/>
    <mergeCell ref="AX351:BB351"/>
    <mergeCell ref="C350:D350"/>
    <mergeCell ref="E350:J350"/>
    <mergeCell ref="K350:AD350"/>
    <mergeCell ref="AE350:AM350"/>
    <mergeCell ref="AN350:AR350"/>
    <mergeCell ref="AS350:AW350"/>
    <mergeCell ref="AX348:BB348"/>
    <mergeCell ref="C349:D349"/>
    <mergeCell ref="E349:J349"/>
    <mergeCell ref="K349:AD349"/>
    <mergeCell ref="AE349:AM349"/>
    <mergeCell ref="AN349:AR349"/>
    <mergeCell ref="AS349:AW349"/>
    <mergeCell ref="AX349:BB349"/>
    <mergeCell ref="C348:D348"/>
    <mergeCell ref="E348:J348"/>
    <mergeCell ref="K348:AD348"/>
    <mergeCell ref="AE348:AM348"/>
    <mergeCell ref="AN348:AR348"/>
    <mergeCell ref="AS348:AW348"/>
    <mergeCell ref="AX354:BB354"/>
    <mergeCell ref="C355:D355"/>
    <mergeCell ref="E355:J355"/>
    <mergeCell ref="K355:AD355"/>
    <mergeCell ref="AE355:AM355"/>
    <mergeCell ref="AN355:AR355"/>
    <mergeCell ref="AS355:AW355"/>
    <mergeCell ref="AX355:BB355"/>
    <mergeCell ref="C354:D354"/>
    <mergeCell ref="E354:J354"/>
    <mergeCell ref="K354:AD354"/>
    <mergeCell ref="AE354:AM354"/>
    <mergeCell ref="AN354:AR354"/>
    <mergeCell ref="AS354:AW354"/>
    <mergeCell ref="AX352:BB352"/>
    <mergeCell ref="C353:D353"/>
    <mergeCell ref="E353:J353"/>
    <mergeCell ref="K353:AD353"/>
    <mergeCell ref="AE353:AM353"/>
    <mergeCell ref="AN353:AR353"/>
    <mergeCell ref="AS353:AW353"/>
    <mergeCell ref="AX353:BB353"/>
    <mergeCell ref="C352:D352"/>
    <mergeCell ref="E352:J352"/>
    <mergeCell ref="K352:AD352"/>
    <mergeCell ref="AE352:AM352"/>
    <mergeCell ref="AN352:AR352"/>
    <mergeCell ref="AS352:AW352"/>
    <mergeCell ref="AX358:BB358"/>
    <mergeCell ref="C359:D359"/>
    <mergeCell ref="E359:J359"/>
    <mergeCell ref="K359:AD359"/>
    <mergeCell ref="AE359:AM359"/>
    <mergeCell ref="AN359:AR359"/>
    <mergeCell ref="AS359:AW359"/>
    <mergeCell ref="AX359:BB359"/>
    <mergeCell ref="C358:D358"/>
    <mergeCell ref="E358:J358"/>
    <mergeCell ref="K358:AD358"/>
    <mergeCell ref="AE358:AM358"/>
    <mergeCell ref="AN358:AR358"/>
    <mergeCell ref="AS358:AW358"/>
    <mergeCell ref="AX356:BB356"/>
    <mergeCell ref="C357:D357"/>
    <mergeCell ref="E357:J357"/>
    <mergeCell ref="K357:AD357"/>
    <mergeCell ref="AE357:AM357"/>
    <mergeCell ref="AN357:AR357"/>
    <mergeCell ref="AS357:AW357"/>
    <mergeCell ref="AX357:BB357"/>
    <mergeCell ref="C356:D356"/>
    <mergeCell ref="E356:J356"/>
    <mergeCell ref="K356:AD356"/>
    <mergeCell ref="AE356:AM356"/>
    <mergeCell ref="AN356:AR356"/>
    <mergeCell ref="AS356:AW356"/>
    <mergeCell ref="AX362:BB362"/>
    <mergeCell ref="C363:D363"/>
    <mergeCell ref="E363:J363"/>
    <mergeCell ref="K363:AD363"/>
    <mergeCell ref="AE363:AM363"/>
    <mergeCell ref="AN363:AR363"/>
    <mergeCell ref="AS363:AW363"/>
    <mergeCell ref="AX363:BB363"/>
    <mergeCell ref="C362:D362"/>
    <mergeCell ref="E362:J362"/>
    <mergeCell ref="K362:AD362"/>
    <mergeCell ref="AE362:AM362"/>
    <mergeCell ref="AN362:AR362"/>
    <mergeCell ref="AS362:AW362"/>
    <mergeCell ref="AX360:BB360"/>
    <mergeCell ref="C361:D361"/>
    <mergeCell ref="E361:J361"/>
    <mergeCell ref="K361:AD361"/>
    <mergeCell ref="AE361:AM361"/>
    <mergeCell ref="AN361:AR361"/>
    <mergeCell ref="AS361:AW361"/>
    <mergeCell ref="AX361:BB361"/>
    <mergeCell ref="C360:D360"/>
    <mergeCell ref="E360:J360"/>
    <mergeCell ref="K360:AD360"/>
    <mergeCell ref="AE360:AM360"/>
    <mergeCell ref="AN360:AR360"/>
    <mergeCell ref="AS360:AW360"/>
    <mergeCell ref="AX366:BB366"/>
    <mergeCell ref="C367:D367"/>
    <mergeCell ref="E367:J367"/>
    <mergeCell ref="K367:AD367"/>
    <mergeCell ref="AE367:AM367"/>
    <mergeCell ref="AN367:AR367"/>
    <mergeCell ref="AS367:AW367"/>
    <mergeCell ref="AX367:BB367"/>
    <mergeCell ref="C366:D366"/>
    <mergeCell ref="E366:J366"/>
    <mergeCell ref="K366:AD366"/>
    <mergeCell ref="AE366:AM366"/>
    <mergeCell ref="AN366:AR366"/>
    <mergeCell ref="AS366:AW366"/>
    <mergeCell ref="AX364:BB364"/>
    <mergeCell ref="C365:D365"/>
    <mergeCell ref="E365:J365"/>
    <mergeCell ref="K365:AD365"/>
    <mergeCell ref="AE365:AM365"/>
    <mergeCell ref="AN365:AR365"/>
    <mergeCell ref="AS365:AW365"/>
    <mergeCell ref="AX365:BB365"/>
    <mergeCell ref="C364:D364"/>
    <mergeCell ref="E364:J364"/>
    <mergeCell ref="K364:AD364"/>
    <mergeCell ref="AE364:AM364"/>
    <mergeCell ref="AN364:AR364"/>
    <mergeCell ref="AS364:AW364"/>
    <mergeCell ref="AX370:BB370"/>
    <mergeCell ref="C371:D371"/>
    <mergeCell ref="E371:J371"/>
    <mergeCell ref="K371:AD371"/>
    <mergeCell ref="AE371:AM371"/>
    <mergeCell ref="AN371:AR371"/>
    <mergeCell ref="AS371:AW371"/>
    <mergeCell ref="AX371:BB371"/>
    <mergeCell ref="C370:D370"/>
    <mergeCell ref="E370:J370"/>
    <mergeCell ref="K370:AD370"/>
    <mergeCell ref="AE370:AM370"/>
    <mergeCell ref="AN370:AR370"/>
    <mergeCell ref="AS370:AW370"/>
    <mergeCell ref="AX368:BB368"/>
    <mergeCell ref="C369:D369"/>
    <mergeCell ref="E369:J369"/>
    <mergeCell ref="K369:AD369"/>
    <mergeCell ref="AE369:AM369"/>
    <mergeCell ref="AN369:AR369"/>
    <mergeCell ref="AS369:AW369"/>
    <mergeCell ref="AX369:BB369"/>
    <mergeCell ref="C368:D368"/>
    <mergeCell ref="E368:J368"/>
    <mergeCell ref="K368:AD368"/>
    <mergeCell ref="AE368:AM368"/>
    <mergeCell ref="AN368:AR368"/>
    <mergeCell ref="AS368:AW368"/>
    <mergeCell ref="AX374:BB374"/>
    <mergeCell ref="C375:D375"/>
    <mergeCell ref="E375:J375"/>
    <mergeCell ref="K375:AD375"/>
    <mergeCell ref="AE375:AM375"/>
    <mergeCell ref="AN375:AR375"/>
    <mergeCell ref="AS375:AW375"/>
    <mergeCell ref="AX375:BB375"/>
    <mergeCell ref="C374:D374"/>
    <mergeCell ref="E374:J374"/>
    <mergeCell ref="K374:AD374"/>
    <mergeCell ref="AE374:AM374"/>
    <mergeCell ref="AN374:AR374"/>
    <mergeCell ref="AS374:AW374"/>
    <mergeCell ref="AX372:BB372"/>
    <mergeCell ref="C373:D373"/>
    <mergeCell ref="E373:J373"/>
    <mergeCell ref="K373:AD373"/>
    <mergeCell ref="AE373:AM373"/>
    <mergeCell ref="AN373:AR373"/>
    <mergeCell ref="AS373:AW373"/>
    <mergeCell ref="AX373:BB373"/>
    <mergeCell ref="C372:D372"/>
    <mergeCell ref="E372:J372"/>
    <mergeCell ref="K372:AD372"/>
    <mergeCell ref="AE372:AM372"/>
    <mergeCell ref="AN372:AR372"/>
    <mergeCell ref="AS372:AW372"/>
    <mergeCell ref="AX378:BB378"/>
    <mergeCell ref="C379:D379"/>
    <mergeCell ref="E379:J379"/>
    <mergeCell ref="K379:AD379"/>
    <mergeCell ref="AE379:AM379"/>
    <mergeCell ref="AN379:AR379"/>
    <mergeCell ref="AS379:AW379"/>
    <mergeCell ref="AX379:BB379"/>
    <mergeCell ref="C378:D378"/>
    <mergeCell ref="E378:J378"/>
    <mergeCell ref="K378:AD378"/>
    <mergeCell ref="AE378:AM378"/>
    <mergeCell ref="AN378:AR378"/>
    <mergeCell ref="AS378:AW378"/>
    <mergeCell ref="AX376:BB376"/>
    <mergeCell ref="C377:D377"/>
    <mergeCell ref="E377:J377"/>
    <mergeCell ref="K377:AD377"/>
    <mergeCell ref="AE377:AM377"/>
    <mergeCell ref="AN377:AR377"/>
    <mergeCell ref="AS377:AW377"/>
    <mergeCell ref="AX377:BB377"/>
    <mergeCell ref="C376:D376"/>
    <mergeCell ref="E376:J376"/>
    <mergeCell ref="K376:AD376"/>
    <mergeCell ref="AE376:AM376"/>
    <mergeCell ref="AN376:AR376"/>
    <mergeCell ref="AS376:AW376"/>
    <mergeCell ref="AX382:BB382"/>
    <mergeCell ref="C383:D383"/>
    <mergeCell ref="E383:J383"/>
    <mergeCell ref="K383:AD383"/>
    <mergeCell ref="AE383:AM383"/>
    <mergeCell ref="AN383:AR383"/>
    <mergeCell ref="AS383:AW383"/>
    <mergeCell ref="AX383:BB383"/>
    <mergeCell ref="C382:D382"/>
    <mergeCell ref="E382:J382"/>
    <mergeCell ref="K382:AD382"/>
    <mergeCell ref="AE382:AM382"/>
    <mergeCell ref="AN382:AR382"/>
    <mergeCell ref="AS382:AW382"/>
    <mergeCell ref="AX380:BB380"/>
    <mergeCell ref="C381:D381"/>
    <mergeCell ref="E381:J381"/>
    <mergeCell ref="K381:AD381"/>
    <mergeCell ref="AE381:AM381"/>
    <mergeCell ref="AN381:AR381"/>
    <mergeCell ref="AS381:AW381"/>
    <mergeCell ref="AX381:BB381"/>
    <mergeCell ref="C380:D380"/>
    <mergeCell ref="E380:J380"/>
    <mergeCell ref="K380:AD380"/>
    <mergeCell ref="AE380:AM380"/>
    <mergeCell ref="AN380:AR380"/>
    <mergeCell ref="AS380:AW380"/>
    <mergeCell ref="AX386:BB386"/>
    <mergeCell ref="C387:D387"/>
    <mergeCell ref="E387:J387"/>
    <mergeCell ref="K387:AD387"/>
    <mergeCell ref="AE387:AM387"/>
    <mergeCell ref="AN387:AR387"/>
    <mergeCell ref="AS387:AW387"/>
    <mergeCell ref="AX387:BB387"/>
    <mergeCell ref="C386:D386"/>
    <mergeCell ref="E386:J386"/>
    <mergeCell ref="K386:AD386"/>
    <mergeCell ref="AE386:AM386"/>
    <mergeCell ref="AN386:AR386"/>
    <mergeCell ref="AS386:AW386"/>
    <mergeCell ref="AX384:BB384"/>
    <mergeCell ref="C385:D385"/>
    <mergeCell ref="E385:J385"/>
    <mergeCell ref="K385:AD385"/>
    <mergeCell ref="AE385:AM385"/>
    <mergeCell ref="AN385:AR385"/>
    <mergeCell ref="AS385:AW385"/>
    <mergeCell ref="AX385:BB385"/>
    <mergeCell ref="C384:D384"/>
    <mergeCell ref="E384:J384"/>
    <mergeCell ref="K384:AD384"/>
    <mergeCell ref="AE384:AM384"/>
    <mergeCell ref="AN384:AR384"/>
    <mergeCell ref="AS384:AW384"/>
    <mergeCell ref="AX390:BB390"/>
    <mergeCell ref="C391:D391"/>
    <mergeCell ref="E391:J391"/>
    <mergeCell ref="K391:AD391"/>
    <mergeCell ref="AE391:AM391"/>
    <mergeCell ref="AN391:AR391"/>
    <mergeCell ref="AS391:AW391"/>
    <mergeCell ref="AX391:BB391"/>
    <mergeCell ref="C390:D390"/>
    <mergeCell ref="E390:J390"/>
    <mergeCell ref="K390:AD390"/>
    <mergeCell ref="AE390:AM390"/>
    <mergeCell ref="AN390:AR390"/>
    <mergeCell ref="AS390:AW390"/>
    <mergeCell ref="AX388:BB388"/>
    <mergeCell ref="C389:D389"/>
    <mergeCell ref="E389:J389"/>
    <mergeCell ref="K389:AD389"/>
    <mergeCell ref="AE389:AM389"/>
    <mergeCell ref="AN389:AR389"/>
    <mergeCell ref="AS389:AW389"/>
    <mergeCell ref="AX389:BB389"/>
    <mergeCell ref="C388:D388"/>
    <mergeCell ref="E388:J388"/>
    <mergeCell ref="K388:AD388"/>
    <mergeCell ref="AE388:AM388"/>
    <mergeCell ref="AN388:AR388"/>
    <mergeCell ref="AS388:AW388"/>
    <mergeCell ref="AX394:BB394"/>
    <mergeCell ref="C395:D395"/>
    <mergeCell ref="E395:J395"/>
    <mergeCell ref="K395:AD395"/>
    <mergeCell ref="AE395:AM395"/>
    <mergeCell ref="AN395:AR395"/>
    <mergeCell ref="AS395:AW395"/>
    <mergeCell ref="AX395:BB395"/>
    <mergeCell ref="C394:D394"/>
    <mergeCell ref="E394:J394"/>
    <mergeCell ref="K394:AD394"/>
    <mergeCell ref="AE394:AM394"/>
    <mergeCell ref="AN394:AR394"/>
    <mergeCell ref="AS394:AW394"/>
    <mergeCell ref="AX392:BB392"/>
    <mergeCell ref="C393:D393"/>
    <mergeCell ref="E393:J393"/>
    <mergeCell ref="K393:AD393"/>
    <mergeCell ref="AE393:AM393"/>
    <mergeCell ref="AN393:AR393"/>
    <mergeCell ref="AS393:AW393"/>
    <mergeCell ref="AX393:BB393"/>
    <mergeCell ref="C392:D392"/>
    <mergeCell ref="E392:J392"/>
    <mergeCell ref="K392:AD392"/>
    <mergeCell ref="AE392:AM392"/>
    <mergeCell ref="AN392:AR392"/>
    <mergeCell ref="AS392:AW392"/>
    <mergeCell ref="AX398:BB398"/>
    <mergeCell ref="C399:D399"/>
    <mergeCell ref="E399:J399"/>
    <mergeCell ref="K399:AD399"/>
    <mergeCell ref="AE399:AM399"/>
    <mergeCell ref="AN399:AR399"/>
    <mergeCell ref="AS399:AW399"/>
    <mergeCell ref="AX399:BB399"/>
    <mergeCell ref="C398:D398"/>
    <mergeCell ref="E398:J398"/>
    <mergeCell ref="K398:AD398"/>
    <mergeCell ref="AE398:AM398"/>
    <mergeCell ref="AN398:AR398"/>
    <mergeCell ref="AS398:AW398"/>
    <mergeCell ref="AX396:BB396"/>
    <mergeCell ref="C397:D397"/>
    <mergeCell ref="E397:J397"/>
    <mergeCell ref="K397:AD397"/>
    <mergeCell ref="AE397:AM397"/>
    <mergeCell ref="AN397:AR397"/>
    <mergeCell ref="AS397:AW397"/>
    <mergeCell ref="AX397:BB397"/>
    <mergeCell ref="C396:D396"/>
    <mergeCell ref="E396:J396"/>
    <mergeCell ref="K396:AD396"/>
    <mergeCell ref="AE396:AM396"/>
    <mergeCell ref="AN396:AR396"/>
    <mergeCell ref="AS396:AW39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37484-1994-463C-9C8B-739EB8DC435F}">
  <dimension ref="A1:DB19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248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249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55" t="s">
        <v>11</v>
      </c>
      <c r="C6" s="56"/>
      <c r="D6" s="1"/>
      <c r="E6" s="1"/>
      <c r="F6" s="55" t="s">
        <v>13</v>
      </c>
      <c r="G6" s="56"/>
      <c r="H6" s="1"/>
      <c r="I6" s="1"/>
      <c r="J6" s="1"/>
      <c r="K6" s="1"/>
      <c r="L6" s="1"/>
      <c r="M6" s="1"/>
      <c r="N6" s="1"/>
      <c r="O6" s="1"/>
      <c r="P6" s="1"/>
      <c r="Q6" s="1"/>
      <c r="R6" s="55" t="s">
        <v>15</v>
      </c>
      <c r="S6" s="56"/>
      <c r="T6" s="1"/>
      <c r="U6" s="1"/>
      <c r="V6" s="55" t="s">
        <v>17</v>
      </c>
      <c r="W6" s="56"/>
      <c r="X6" s="1"/>
      <c r="Y6" s="1"/>
      <c r="Z6" s="1"/>
      <c r="AA6" s="1"/>
      <c r="AB6" s="1"/>
      <c r="AC6" s="1"/>
      <c r="AD6" s="1"/>
      <c r="AE6" s="1"/>
      <c r="AF6" s="1"/>
      <c r="AG6" s="1"/>
      <c r="AH6" s="55" t="s">
        <v>19</v>
      </c>
      <c r="AI6" s="56"/>
      <c r="AJ6" s="1"/>
      <c r="AK6" s="1"/>
      <c r="AL6" s="55" t="s">
        <v>20</v>
      </c>
      <c r="AM6" s="56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55" t="s">
        <v>21</v>
      </c>
      <c r="BG6" s="56"/>
      <c r="BH6" s="1"/>
      <c r="BI6" s="1"/>
      <c r="BJ6" s="1"/>
      <c r="BK6" s="1"/>
      <c r="BL6" s="1"/>
      <c r="BM6" s="1"/>
      <c r="BN6" s="55" t="s">
        <v>22</v>
      </c>
      <c r="BO6" s="56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55" t="s">
        <v>127</v>
      </c>
      <c r="CY6" s="56"/>
      <c r="CZ6" s="6"/>
      <c r="DB6" s="11" t="s">
        <v>106</v>
      </c>
    </row>
    <row r="7" spans="1:106" x14ac:dyDescent="0.25">
      <c r="A7" s="3"/>
      <c r="B7" s="57"/>
      <c r="C7" s="58"/>
      <c r="D7" s="1"/>
      <c r="E7" s="1"/>
      <c r="F7" s="57"/>
      <c r="G7" s="58"/>
      <c r="H7" s="1"/>
      <c r="I7" s="1"/>
      <c r="J7" s="1"/>
      <c r="K7" s="1"/>
      <c r="L7" s="1"/>
      <c r="M7" s="1"/>
      <c r="N7" s="1"/>
      <c r="O7" s="1"/>
      <c r="P7" s="1"/>
      <c r="Q7" s="1"/>
      <c r="R7" s="57"/>
      <c r="S7" s="58"/>
      <c r="T7" s="1"/>
      <c r="U7" s="1"/>
      <c r="V7" s="57"/>
      <c r="W7" s="58"/>
      <c r="X7" s="1"/>
      <c r="Y7" s="1"/>
      <c r="Z7" s="1"/>
      <c r="AA7" s="1"/>
      <c r="AB7" s="1"/>
      <c r="AC7" s="1"/>
      <c r="AD7" s="1"/>
      <c r="AE7" s="1"/>
      <c r="AF7" s="1"/>
      <c r="AG7" s="1"/>
      <c r="AH7" s="57"/>
      <c r="AI7" s="58"/>
      <c r="AJ7" s="1"/>
      <c r="AK7" s="1"/>
      <c r="AL7" s="57"/>
      <c r="AM7" s="58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57"/>
      <c r="BG7" s="58"/>
      <c r="BH7" s="1"/>
      <c r="BI7" s="1"/>
      <c r="BJ7" s="1"/>
      <c r="BK7" s="1"/>
      <c r="BL7" s="1"/>
      <c r="BM7" s="1"/>
      <c r="BN7" s="57"/>
      <c r="BO7" s="58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57"/>
      <c r="CY7" s="58"/>
      <c r="CZ7" s="6"/>
    </row>
    <row r="8" spans="1:106" x14ac:dyDescent="0.25">
      <c r="A8" s="3"/>
      <c r="B8" s="57"/>
      <c r="C8" s="58"/>
      <c r="D8" s="1"/>
      <c r="E8" s="1"/>
      <c r="F8" s="57"/>
      <c r="G8" s="58"/>
      <c r="H8" s="1"/>
      <c r="I8" s="1"/>
      <c r="J8" s="1"/>
      <c r="K8" s="1"/>
      <c r="L8" s="1"/>
      <c r="M8" s="1"/>
      <c r="N8" s="1"/>
      <c r="O8" s="1"/>
      <c r="P8" s="1"/>
      <c r="Q8" s="1"/>
      <c r="R8" s="57"/>
      <c r="S8" s="58"/>
      <c r="T8" s="1"/>
      <c r="U8" s="1"/>
      <c r="V8" s="57"/>
      <c r="W8" s="58"/>
      <c r="X8" s="1"/>
      <c r="Y8" s="1"/>
      <c r="Z8" s="1"/>
      <c r="AA8" s="1"/>
      <c r="AB8" s="1"/>
      <c r="AC8" s="1"/>
      <c r="AD8" s="1"/>
      <c r="AE8" s="1"/>
      <c r="AF8" s="1"/>
      <c r="AG8" s="1"/>
      <c r="AH8" s="57"/>
      <c r="AI8" s="58"/>
      <c r="AJ8" s="1"/>
      <c r="AK8" s="1"/>
      <c r="AL8" s="57"/>
      <c r="AM8" s="58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57"/>
      <c r="BG8" s="58"/>
      <c r="BH8" s="1"/>
      <c r="BI8" s="1"/>
      <c r="BJ8" s="1"/>
      <c r="BK8" s="1"/>
      <c r="BL8" s="1"/>
      <c r="BM8" s="1"/>
      <c r="BN8" s="57"/>
      <c r="BO8" s="58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57"/>
      <c r="CY8" s="58"/>
      <c r="CZ8" s="6"/>
      <c r="DB8" s="12" t="s">
        <v>107</v>
      </c>
    </row>
    <row r="9" spans="1:106" x14ac:dyDescent="0.25">
      <c r="A9" s="3"/>
      <c r="B9" s="59"/>
      <c r="C9" s="60"/>
      <c r="D9" s="1"/>
      <c r="E9" s="1"/>
      <c r="F9" s="59"/>
      <c r="G9" s="60"/>
      <c r="H9" s="1"/>
      <c r="I9" s="1"/>
      <c r="J9" s="1"/>
      <c r="K9" s="1"/>
      <c r="L9" s="1"/>
      <c r="M9" s="1"/>
      <c r="N9" s="1"/>
      <c r="O9" s="1"/>
      <c r="P9" s="1"/>
      <c r="Q9" s="1"/>
      <c r="R9" s="59"/>
      <c r="S9" s="60"/>
      <c r="T9" s="1"/>
      <c r="U9" s="1"/>
      <c r="V9" s="59"/>
      <c r="W9" s="60"/>
      <c r="X9" s="1"/>
      <c r="Y9" s="1"/>
      <c r="Z9" s="1"/>
      <c r="AA9" s="1"/>
      <c r="AB9" s="1"/>
      <c r="AC9" s="1"/>
      <c r="AD9" s="1"/>
      <c r="AE9" s="1"/>
      <c r="AF9" s="1"/>
      <c r="AG9" s="1"/>
      <c r="AH9" s="59"/>
      <c r="AI9" s="60"/>
      <c r="AJ9" s="1"/>
      <c r="AK9" s="1"/>
      <c r="AL9" s="59"/>
      <c r="AM9" s="60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59"/>
      <c r="BG9" s="60"/>
      <c r="BH9" s="1"/>
      <c r="BI9" s="1"/>
      <c r="BJ9" s="1"/>
      <c r="BK9" s="1"/>
      <c r="BL9" s="1"/>
      <c r="BM9" s="1"/>
      <c r="BN9" s="59"/>
      <c r="BO9" s="60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59"/>
      <c r="CY9" s="60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108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15" t="s">
        <v>108</v>
      </c>
      <c r="D12" s="116"/>
      <c r="E12" s="116"/>
      <c r="F12" s="117"/>
      <c r="G12" s="61" t="s">
        <v>109</v>
      </c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3"/>
      <c r="S12" s="106" t="s">
        <v>106</v>
      </c>
      <c r="T12" s="107"/>
      <c r="U12" s="107"/>
      <c r="V12" s="108"/>
      <c r="W12" s="46" t="s">
        <v>107</v>
      </c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8"/>
      <c r="AI12" s="61" t="s">
        <v>109</v>
      </c>
      <c r="AJ12" s="62"/>
      <c r="AK12" s="62"/>
      <c r="AL12" s="63"/>
      <c r="AM12" s="46" t="s">
        <v>107</v>
      </c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8"/>
      <c r="BG12" s="115" t="s">
        <v>108</v>
      </c>
      <c r="BH12" s="116"/>
      <c r="BI12" s="116"/>
      <c r="BJ12" s="116"/>
      <c r="BK12" s="116"/>
      <c r="BL12" s="116"/>
      <c r="BM12" s="116"/>
      <c r="BN12" s="117"/>
      <c r="BO12" s="106" t="s">
        <v>106</v>
      </c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8"/>
      <c r="CY12" s="1"/>
      <c r="CZ12" s="6"/>
      <c r="DB12" s="14" t="s">
        <v>109</v>
      </c>
    </row>
    <row r="13" spans="1:106" x14ac:dyDescent="0.25">
      <c r="A13" s="3"/>
      <c r="B13" s="1"/>
      <c r="C13" s="118"/>
      <c r="D13" s="119"/>
      <c r="E13" s="119"/>
      <c r="F13" s="120"/>
      <c r="G13" s="64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6"/>
      <c r="S13" s="109"/>
      <c r="T13" s="110"/>
      <c r="U13" s="110"/>
      <c r="V13" s="111"/>
      <c r="W13" s="49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1"/>
      <c r="AI13" s="64"/>
      <c r="AJ13" s="65"/>
      <c r="AK13" s="65"/>
      <c r="AL13" s="66"/>
      <c r="AM13" s="49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1"/>
      <c r="BG13" s="118"/>
      <c r="BH13" s="119"/>
      <c r="BI13" s="119"/>
      <c r="BJ13" s="119"/>
      <c r="BK13" s="119"/>
      <c r="BL13" s="119"/>
      <c r="BM13" s="119"/>
      <c r="BN13" s="120"/>
      <c r="BO13" s="109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1"/>
      <c r="CY13" s="1"/>
      <c r="CZ13" s="6"/>
    </row>
    <row r="14" spans="1:106" x14ac:dyDescent="0.25">
      <c r="A14" s="3"/>
      <c r="B14" s="1"/>
      <c r="C14" s="121"/>
      <c r="D14" s="122"/>
      <c r="E14" s="122"/>
      <c r="F14" s="123"/>
      <c r="G14" s="67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9"/>
      <c r="S14" s="112"/>
      <c r="T14" s="113"/>
      <c r="U14" s="113"/>
      <c r="V14" s="114"/>
      <c r="W14" s="52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4"/>
      <c r="AI14" s="67"/>
      <c r="AJ14" s="68"/>
      <c r="AK14" s="68"/>
      <c r="AL14" s="69"/>
      <c r="AM14" s="52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4"/>
      <c r="BG14" s="121"/>
      <c r="BH14" s="122"/>
      <c r="BI14" s="122"/>
      <c r="BJ14" s="122"/>
      <c r="BK14" s="122"/>
      <c r="BL14" s="122"/>
      <c r="BM14" s="122"/>
      <c r="BN14" s="123"/>
      <c r="BO14" s="112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4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55" t="s">
        <v>127</v>
      </c>
      <c r="C16" s="56"/>
      <c r="D16" s="1"/>
      <c r="E16" s="1"/>
      <c r="F16" s="55" t="s">
        <v>23</v>
      </c>
      <c r="G16" s="56"/>
      <c r="H16" s="1"/>
      <c r="I16" s="1"/>
      <c r="J16" s="1"/>
      <c r="K16" s="1"/>
      <c r="L16" s="1"/>
      <c r="M16" s="1"/>
      <c r="N16" s="55" t="s">
        <v>24</v>
      </c>
      <c r="O16" s="56"/>
      <c r="P16" s="1"/>
      <c r="Q16" s="1"/>
      <c r="R16" s="1"/>
      <c r="S16" s="1"/>
      <c r="T16" s="1"/>
      <c r="U16" s="1"/>
      <c r="V16" s="55" t="s">
        <v>25</v>
      </c>
      <c r="W16" s="56"/>
      <c r="X16" s="1"/>
      <c r="Y16" s="1"/>
      <c r="Z16" s="55" t="s">
        <v>26</v>
      </c>
      <c r="AA16" s="56"/>
      <c r="AB16" s="1"/>
      <c r="AC16" s="1"/>
      <c r="AD16" s="55" t="s">
        <v>27</v>
      </c>
      <c r="AE16" s="56"/>
      <c r="AF16" s="1"/>
      <c r="AG16" s="1"/>
      <c r="AH16" s="1"/>
      <c r="AI16" s="1"/>
      <c r="AJ16" s="1"/>
      <c r="AK16" s="1"/>
      <c r="AL16" s="55" t="s">
        <v>28</v>
      </c>
      <c r="AM16" s="56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55" t="s">
        <v>29</v>
      </c>
      <c r="BC16" s="56"/>
      <c r="BD16" s="1"/>
      <c r="BE16" s="1"/>
      <c r="BF16" s="55" t="s">
        <v>30</v>
      </c>
      <c r="BG16" s="56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55" t="s">
        <v>31</v>
      </c>
      <c r="BS16" s="56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55" t="s">
        <v>32</v>
      </c>
      <c r="CI16" s="56"/>
      <c r="CJ16" s="1"/>
      <c r="CK16" s="1"/>
      <c r="CL16" s="1"/>
      <c r="CM16" s="1"/>
      <c r="CN16" s="1"/>
      <c r="CO16" s="1"/>
      <c r="CP16" s="55" t="s">
        <v>33</v>
      </c>
      <c r="CQ16" s="56"/>
      <c r="CR16" s="1"/>
      <c r="CS16" s="1"/>
      <c r="CT16" s="1"/>
      <c r="CU16" s="1"/>
      <c r="CV16" s="1"/>
      <c r="CW16" s="1"/>
      <c r="CX16" s="55" t="s">
        <v>141</v>
      </c>
      <c r="CY16" s="56"/>
      <c r="CZ16" s="6"/>
    </row>
    <row r="17" spans="1:104" x14ac:dyDescent="0.25">
      <c r="A17" s="3"/>
      <c r="B17" s="57"/>
      <c r="C17" s="58"/>
      <c r="D17" s="1"/>
      <c r="E17" s="1"/>
      <c r="F17" s="57"/>
      <c r="G17" s="58"/>
      <c r="H17" s="1"/>
      <c r="I17" s="1"/>
      <c r="J17" s="1"/>
      <c r="K17" s="1"/>
      <c r="L17" s="1"/>
      <c r="M17" s="1"/>
      <c r="N17" s="57"/>
      <c r="O17" s="58"/>
      <c r="P17" s="1"/>
      <c r="Q17" s="1"/>
      <c r="R17" s="1"/>
      <c r="S17" s="1"/>
      <c r="T17" s="1"/>
      <c r="U17" s="1"/>
      <c r="V17" s="57"/>
      <c r="W17" s="58"/>
      <c r="X17" s="1"/>
      <c r="Y17" s="1"/>
      <c r="Z17" s="57"/>
      <c r="AA17" s="58"/>
      <c r="AB17" s="1"/>
      <c r="AC17" s="1"/>
      <c r="AD17" s="57"/>
      <c r="AE17" s="58"/>
      <c r="AF17" s="1"/>
      <c r="AG17" s="1"/>
      <c r="AH17" s="1"/>
      <c r="AI17" s="1"/>
      <c r="AJ17" s="1"/>
      <c r="AK17" s="1"/>
      <c r="AL17" s="57"/>
      <c r="AM17" s="58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57"/>
      <c r="BC17" s="58"/>
      <c r="BD17" s="1"/>
      <c r="BE17" s="1"/>
      <c r="BF17" s="57"/>
      <c r="BG17" s="58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57"/>
      <c r="BS17" s="58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57"/>
      <c r="CI17" s="58"/>
      <c r="CJ17" s="1"/>
      <c r="CK17" s="1"/>
      <c r="CL17" s="1"/>
      <c r="CM17" s="1"/>
      <c r="CN17" s="1"/>
      <c r="CO17" s="1"/>
      <c r="CP17" s="57"/>
      <c r="CQ17" s="58"/>
      <c r="CR17" s="1"/>
      <c r="CS17" s="1"/>
      <c r="CT17" s="1"/>
      <c r="CU17" s="1"/>
      <c r="CV17" s="1"/>
      <c r="CW17" s="1"/>
      <c r="CX17" s="57"/>
      <c r="CY17" s="58"/>
      <c r="CZ17" s="6"/>
    </row>
    <row r="18" spans="1:104" x14ac:dyDescent="0.25">
      <c r="A18" s="3"/>
      <c r="B18" s="57"/>
      <c r="C18" s="58"/>
      <c r="D18" s="1"/>
      <c r="E18" s="1"/>
      <c r="F18" s="57"/>
      <c r="G18" s="58"/>
      <c r="H18" s="1"/>
      <c r="I18" s="1"/>
      <c r="J18" s="1"/>
      <c r="K18" s="1"/>
      <c r="L18" s="1"/>
      <c r="M18" s="1"/>
      <c r="N18" s="57"/>
      <c r="O18" s="58"/>
      <c r="P18" s="1"/>
      <c r="Q18" s="1"/>
      <c r="R18" s="1"/>
      <c r="S18" s="1"/>
      <c r="T18" s="1"/>
      <c r="U18" s="1"/>
      <c r="V18" s="57"/>
      <c r="W18" s="58"/>
      <c r="X18" s="1"/>
      <c r="Y18" s="1"/>
      <c r="Z18" s="57"/>
      <c r="AA18" s="58"/>
      <c r="AB18" s="1"/>
      <c r="AC18" s="1"/>
      <c r="AD18" s="57"/>
      <c r="AE18" s="58"/>
      <c r="AF18" s="1"/>
      <c r="AG18" s="1"/>
      <c r="AH18" s="1"/>
      <c r="AI18" s="1"/>
      <c r="AJ18" s="1"/>
      <c r="AK18" s="1"/>
      <c r="AL18" s="57"/>
      <c r="AM18" s="58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57"/>
      <c r="BC18" s="58"/>
      <c r="BD18" s="1"/>
      <c r="BE18" s="1"/>
      <c r="BF18" s="57"/>
      <c r="BG18" s="58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57"/>
      <c r="BS18" s="58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57"/>
      <c r="CI18" s="58"/>
      <c r="CJ18" s="1"/>
      <c r="CK18" s="1"/>
      <c r="CL18" s="1"/>
      <c r="CM18" s="1"/>
      <c r="CN18" s="1"/>
      <c r="CO18" s="1"/>
      <c r="CP18" s="57"/>
      <c r="CQ18" s="58"/>
      <c r="CR18" s="1"/>
      <c r="CS18" s="1"/>
      <c r="CT18" s="1"/>
      <c r="CU18" s="1"/>
      <c r="CV18" s="1"/>
      <c r="CW18" s="1"/>
      <c r="CX18" s="57"/>
      <c r="CY18" s="58"/>
      <c r="CZ18" s="6"/>
    </row>
    <row r="19" spans="1:104" x14ac:dyDescent="0.25">
      <c r="A19" s="3"/>
      <c r="B19" s="59"/>
      <c r="C19" s="60"/>
      <c r="D19" s="1"/>
      <c r="E19" s="1"/>
      <c r="F19" s="59"/>
      <c r="G19" s="60"/>
      <c r="H19" s="1"/>
      <c r="I19" s="1"/>
      <c r="J19" s="1"/>
      <c r="K19" s="1"/>
      <c r="L19" s="1"/>
      <c r="M19" s="1"/>
      <c r="N19" s="59"/>
      <c r="O19" s="60"/>
      <c r="P19" s="1"/>
      <c r="Q19" s="1"/>
      <c r="R19" s="1"/>
      <c r="S19" s="1"/>
      <c r="T19" s="1"/>
      <c r="U19" s="1"/>
      <c r="V19" s="59"/>
      <c r="W19" s="60"/>
      <c r="X19" s="1"/>
      <c r="Y19" s="1"/>
      <c r="Z19" s="59"/>
      <c r="AA19" s="60"/>
      <c r="AB19" s="1"/>
      <c r="AC19" s="1"/>
      <c r="AD19" s="59"/>
      <c r="AE19" s="60"/>
      <c r="AF19" s="1"/>
      <c r="AG19" s="1"/>
      <c r="AH19" s="1"/>
      <c r="AI19" s="1"/>
      <c r="AJ19" s="1"/>
      <c r="AK19" s="1"/>
      <c r="AL19" s="59"/>
      <c r="AM19" s="60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59"/>
      <c r="BC19" s="60"/>
      <c r="BD19" s="1"/>
      <c r="BE19" s="1"/>
      <c r="BF19" s="59"/>
      <c r="BG19" s="60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59"/>
      <c r="BS19" s="60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59"/>
      <c r="CI19" s="60"/>
      <c r="CJ19" s="1"/>
      <c r="CK19" s="1"/>
      <c r="CL19" s="1"/>
      <c r="CM19" s="1"/>
      <c r="CN19" s="1"/>
      <c r="CO19" s="1"/>
      <c r="CP19" s="59"/>
      <c r="CQ19" s="60"/>
      <c r="CR19" s="1"/>
      <c r="CS19" s="1"/>
      <c r="CT19" s="1"/>
      <c r="CU19" s="1"/>
      <c r="CV19" s="1"/>
      <c r="CW19" s="1"/>
      <c r="CX19" s="59"/>
      <c r="CY19" s="60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106" t="s">
        <v>106</v>
      </c>
      <c r="D22" s="107"/>
      <c r="E22" s="107"/>
      <c r="F22" s="108"/>
      <c r="G22" s="46" t="s">
        <v>107</v>
      </c>
      <c r="H22" s="47"/>
      <c r="I22" s="47"/>
      <c r="J22" s="47"/>
      <c r="K22" s="47"/>
      <c r="L22" s="47"/>
      <c r="M22" s="47"/>
      <c r="N22" s="48"/>
      <c r="O22" s="61" t="s">
        <v>109</v>
      </c>
      <c r="P22" s="62"/>
      <c r="Q22" s="62"/>
      <c r="R22" s="62"/>
      <c r="S22" s="62"/>
      <c r="T22" s="62"/>
      <c r="U22" s="62"/>
      <c r="V22" s="63"/>
      <c r="W22" s="46" t="s">
        <v>107</v>
      </c>
      <c r="X22" s="47"/>
      <c r="Y22" s="47"/>
      <c r="Z22" s="48"/>
      <c r="AA22" s="61" t="s">
        <v>109</v>
      </c>
      <c r="AB22" s="62"/>
      <c r="AC22" s="62"/>
      <c r="AD22" s="63"/>
      <c r="AE22" s="46" t="s">
        <v>107</v>
      </c>
      <c r="AF22" s="47"/>
      <c r="AG22" s="47"/>
      <c r="AH22" s="47"/>
      <c r="AI22" s="47"/>
      <c r="AJ22" s="47"/>
      <c r="AK22" s="47"/>
      <c r="AL22" s="48"/>
      <c r="AM22" s="61" t="s">
        <v>109</v>
      </c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3"/>
      <c r="BC22" s="115" t="s">
        <v>108</v>
      </c>
      <c r="BD22" s="116"/>
      <c r="BE22" s="116"/>
      <c r="BF22" s="117"/>
      <c r="BG22" s="46" t="s">
        <v>107</v>
      </c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8"/>
      <c r="BS22" s="115" t="s">
        <v>108</v>
      </c>
      <c r="BT22" s="116"/>
      <c r="BU22" s="116"/>
      <c r="BV22" s="116"/>
      <c r="BW22" s="116"/>
      <c r="BX22" s="116"/>
      <c r="BY22" s="116"/>
      <c r="BZ22" s="116"/>
      <c r="CA22" s="116"/>
      <c r="CB22" s="116"/>
      <c r="CC22" s="116"/>
      <c r="CD22" s="116"/>
      <c r="CE22" s="116"/>
      <c r="CF22" s="116"/>
      <c r="CG22" s="116"/>
      <c r="CH22" s="117"/>
      <c r="CI22" s="61" t="s">
        <v>109</v>
      </c>
      <c r="CJ22" s="62"/>
      <c r="CK22" s="62"/>
      <c r="CL22" s="62"/>
      <c r="CM22" s="62"/>
      <c r="CN22" s="62"/>
      <c r="CO22" s="62"/>
      <c r="CP22" s="63"/>
      <c r="CQ22" s="115" t="s">
        <v>108</v>
      </c>
      <c r="CR22" s="116"/>
      <c r="CS22" s="116"/>
      <c r="CT22" s="116"/>
      <c r="CU22" s="116"/>
      <c r="CV22" s="116"/>
      <c r="CW22" s="116"/>
      <c r="CX22" s="117"/>
      <c r="CY22" s="1"/>
      <c r="CZ22" s="6"/>
    </row>
    <row r="23" spans="1:104" x14ac:dyDescent="0.25">
      <c r="A23" s="3"/>
      <c r="B23" s="1"/>
      <c r="C23" s="109"/>
      <c r="D23" s="110"/>
      <c r="E23" s="110"/>
      <c r="F23" s="111"/>
      <c r="G23" s="49"/>
      <c r="H23" s="50"/>
      <c r="I23" s="50"/>
      <c r="J23" s="50"/>
      <c r="K23" s="50"/>
      <c r="L23" s="50"/>
      <c r="M23" s="50"/>
      <c r="N23" s="51"/>
      <c r="O23" s="64"/>
      <c r="P23" s="65"/>
      <c r="Q23" s="65"/>
      <c r="R23" s="65"/>
      <c r="S23" s="65"/>
      <c r="T23" s="65"/>
      <c r="U23" s="65"/>
      <c r="V23" s="66"/>
      <c r="W23" s="49"/>
      <c r="X23" s="50"/>
      <c r="Y23" s="50"/>
      <c r="Z23" s="51"/>
      <c r="AA23" s="64"/>
      <c r="AB23" s="65"/>
      <c r="AC23" s="65"/>
      <c r="AD23" s="66"/>
      <c r="AE23" s="49"/>
      <c r="AF23" s="50"/>
      <c r="AG23" s="50"/>
      <c r="AH23" s="50"/>
      <c r="AI23" s="50"/>
      <c r="AJ23" s="50"/>
      <c r="AK23" s="50"/>
      <c r="AL23" s="51"/>
      <c r="AM23" s="64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6"/>
      <c r="BC23" s="118"/>
      <c r="BD23" s="119"/>
      <c r="BE23" s="119"/>
      <c r="BF23" s="120"/>
      <c r="BG23" s="49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1"/>
      <c r="BS23" s="118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20"/>
      <c r="CI23" s="64"/>
      <c r="CJ23" s="65"/>
      <c r="CK23" s="65"/>
      <c r="CL23" s="65"/>
      <c r="CM23" s="65"/>
      <c r="CN23" s="65"/>
      <c r="CO23" s="65"/>
      <c r="CP23" s="66"/>
      <c r="CQ23" s="118"/>
      <c r="CR23" s="119"/>
      <c r="CS23" s="119"/>
      <c r="CT23" s="119"/>
      <c r="CU23" s="119"/>
      <c r="CV23" s="119"/>
      <c r="CW23" s="119"/>
      <c r="CX23" s="120"/>
      <c r="CY23" s="1"/>
      <c r="CZ23" s="6"/>
    </row>
    <row r="24" spans="1:104" x14ac:dyDescent="0.25">
      <c r="A24" s="3"/>
      <c r="B24" s="1"/>
      <c r="C24" s="112"/>
      <c r="D24" s="113"/>
      <c r="E24" s="113"/>
      <c r="F24" s="114"/>
      <c r="G24" s="52"/>
      <c r="H24" s="53"/>
      <c r="I24" s="53"/>
      <c r="J24" s="53"/>
      <c r="K24" s="53"/>
      <c r="L24" s="53"/>
      <c r="M24" s="53"/>
      <c r="N24" s="54"/>
      <c r="O24" s="67"/>
      <c r="P24" s="68"/>
      <c r="Q24" s="68"/>
      <c r="R24" s="68"/>
      <c r="S24" s="68"/>
      <c r="T24" s="68"/>
      <c r="U24" s="68"/>
      <c r="V24" s="69"/>
      <c r="W24" s="52"/>
      <c r="X24" s="53"/>
      <c r="Y24" s="53"/>
      <c r="Z24" s="54"/>
      <c r="AA24" s="67"/>
      <c r="AB24" s="68"/>
      <c r="AC24" s="68"/>
      <c r="AD24" s="69"/>
      <c r="AE24" s="52"/>
      <c r="AF24" s="53"/>
      <c r="AG24" s="53"/>
      <c r="AH24" s="53"/>
      <c r="AI24" s="53"/>
      <c r="AJ24" s="53"/>
      <c r="AK24" s="53"/>
      <c r="AL24" s="54"/>
      <c r="AM24" s="67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9"/>
      <c r="BC24" s="121"/>
      <c r="BD24" s="122"/>
      <c r="BE24" s="122"/>
      <c r="BF24" s="123"/>
      <c r="BG24" s="52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4"/>
      <c r="BS24" s="121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2"/>
      <c r="CH24" s="123"/>
      <c r="CI24" s="67"/>
      <c r="CJ24" s="68"/>
      <c r="CK24" s="68"/>
      <c r="CL24" s="68"/>
      <c r="CM24" s="68"/>
      <c r="CN24" s="68"/>
      <c r="CO24" s="68"/>
      <c r="CP24" s="69"/>
      <c r="CQ24" s="121"/>
      <c r="CR24" s="122"/>
      <c r="CS24" s="122"/>
      <c r="CT24" s="122"/>
      <c r="CU24" s="122"/>
      <c r="CV24" s="122"/>
      <c r="CW24" s="122"/>
      <c r="CX24" s="123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55" t="s">
        <v>141</v>
      </c>
      <c r="C26" s="56"/>
      <c r="D26" s="1"/>
      <c r="E26" s="1"/>
      <c r="F26" s="1"/>
      <c r="G26" s="1"/>
      <c r="H26" s="1"/>
      <c r="I26" s="1"/>
      <c r="J26" s="1"/>
      <c r="K26" s="1"/>
      <c r="L26" s="1"/>
      <c r="M26" s="1"/>
      <c r="N26" s="55" t="s">
        <v>34</v>
      </c>
      <c r="O26" s="56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55" t="s">
        <v>35</v>
      </c>
      <c r="AI26" s="56"/>
      <c r="AJ26" s="1"/>
      <c r="AK26" s="1"/>
      <c r="AL26" s="55" t="s">
        <v>36</v>
      </c>
      <c r="AM26" s="56"/>
      <c r="AN26" s="1"/>
      <c r="AO26" s="1"/>
      <c r="AP26" s="1"/>
      <c r="AQ26" s="1"/>
      <c r="AR26" s="1"/>
      <c r="AS26" s="1"/>
      <c r="AT26" s="55" t="s">
        <v>37</v>
      </c>
      <c r="AU26" s="56"/>
      <c r="AV26" s="1"/>
      <c r="AW26" s="1"/>
      <c r="AX26" s="55" t="s">
        <v>38</v>
      </c>
      <c r="AY26" s="56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55" t="s">
        <v>39</v>
      </c>
      <c r="BO26" s="56"/>
      <c r="BP26" s="1"/>
      <c r="BQ26" s="1"/>
      <c r="BR26" s="55" t="s">
        <v>40</v>
      </c>
      <c r="BS26" s="56"/>
      <c r="BT26" s="1"/>
      <c r="BU26" s="1"/>
      <c r="BV26" s="55" t="s">
        <v>41</v>
      </c>
      <c r="BW26" s="56"/>
      <c r="BX26" s="1"/>
      <c r="BY26" s="1"/>
      <c r="BZ26" s="55" t="s">
        <v>42</v>
      </c>
      <c r="CA26" s="56"/>
      <c r="CB26" s="1"/>
      <c r="CC26" s="1"/>
      <c r="CD26" s="55" t="s">
        <v>43</v>
      </c>
      <c r="CE26" s="56"/>
      <c r="CF26" s="1"/>
      <c r="CG26" s="1"/>
      <c r="CH26" s="1"/>
      <c r="CI26" s="1"/>
      <c r="CJ26" s="1"/>
      <c r="CK26" s="1"/>
      <c r="CL26" s="55" t="s">
        <v>44</v>
      </c>
      <c r="CM26" s="56"/>
      <c r="CN26" s="1"/>
      <c r="CO26" s="1"/>
      <c r="CP26" s="1"/>
      <c r="CQ26" s="1"/>
      <c r="CR26" s="1"/>
      <c r="CS26" s="1"/>
      <c r="CT26" s="55" t="s">
        <v>45</v>
      </c>
      <c r="CU26" s="56"/>
      <c r="CV26" s="1"/>
      <c r="CW26" s="1"/>
      <c r="CX26" s="55" t="s">
        <v>154</v>
      </c>
      <c r="CY26" s="56"/>
      <c r="CZ26" s="6"/>
    </row>
    <row r="27" spans="1:104" x14ac:dyDescent="0.25">
      <c r="A27" s="3"/>
      <c r="B27" s="57"/>
      <c r="C27" s="58"/>
      <c r="D27" s="1"/>
      <c r="E27" s="1"/>
      <c r="F27" s="1"/>
      <c r="G27" s="1"/>
      <c r="H27" s="1"/>
      <c r="I27" s="1"/>
      <c r="J27" s="1"/>
      <c r="K27" s="1"/>
      <c r="L27" s="1"/>
      <c r="M27" s="1"/>
      <c r="N27" s="57"/>
      <c r="O27" s="5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57"/>
      <c r="AI27" s="58"/>
      <c r="AJ27" s="1"/>
      <c r="AK27" s="1"/>
      <c r="AL27" s="57"/>
      <c r="AM27" s="58"/>
      <c r="AN27" s="1"/>
      <c r="AO27" s="1"/>
      <c r="AP27" s="1"/>
      <c r="AQ27" s="1"/>
      <c r="AR27" s="1"/>
      <c r="AS27" s="1"/>
      <c r="AT27" s="57"/>
      <c r="AU27" s="58"/>
      <c r="AV27" s="1"/>
      <c r="AW27" s="1"/>
      <c r="AX27" s="57"/>
      <c r="AY27" s="58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57"/>
      <c r="BO27" s="58"/>
      <c r="BP27" s="1"/>
      <c r="BQ27" s="1"/>
      <c r="BR27" s="57"/>
      <c r="BS27" s="58"/>
      <c r="BT27" s="1"/>
      <c r="BU27" s="1"/>
      <c r="BV27" s="57"/>
      <c r="BW27" s="58"/>
      <c r="BX27" s="1"/>
      <c r="BY27" s="1"/>
      <c r="BZ27" s="57"/>
      <c r="CA27" s="58"/>
      <c r="CB27" s="1"/>
      <c r="CC27" s="1"/>
      <c r="CD27" s="57"/>
      <c r="CE27" s="58"/>
      <c r="CF27" s="1"/>
      <c r="CG27" s="1"/>
      <c r="CH27" s="1"/>
      <c r="CI27" s="1"/>
      <c r="CJ27" s="1"/>
      <c r="CK27" s="1"/>
      <c r="CL27" s="57"/>
      <c r="CM27" s="58"/>
      <c r="CN27" s="1"/>
      <c r="CO27" s="1"/>
      <c r="CP27" s="1"/>
      <c r="CQ27" s="1"/>
      <c r="CR27" s="1"/>
      <c r="CS27" s="1"/>
      <c r="CT27" s="57"/>
      <c r="CU27" s="58"/>
      <c r="CV27" s="1"/>
      <c r="CW27" s="1"/>
      <c r="CX27" s="57"/>
      <c r="CY27" s="58"/>
      <c r="CZ27" s="6"/>
    </row>
    <row r="28" spans="1:104" x14ac:dyDescent="0.25">
      <c r="A28" s="3"/>
      <c r="B28" s="57"/>
      <c r="C28" s="58"/>
      <c r="D28" s="1"/>
      <c r="E28" s="1"/>
      <c r="F28" s="1"/>
      <c r="G28" s="1"/>
      <c r="H28" s="1"/>
      <c r="I28" s="1"/>
      <c r="J28" s="1"/>
      <c r="K28" s="1"/>
      <c r="L28" s="1"/>
      <c r="M28" s="1"/>
      <c r="N28" s="57"/>
      <c r="O28" s="5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57"/>
      <c r="AI28" s="58"/>
      <c r="AJ28" s="1"/>
      <c r="AK28" s="1"/>
      <c r="AL28" s="57"/>
      <c r="AM28" s="58"/>
      <c r="AN28" s="1"/>
      <c r="AO28" s="1"/>
      <c r="AP28" s="1"/>
      <c r="AQ28" s="1"/>
      <c r="AR28" s="1"/>
      <c r="AS28" s="1"/>
      <c r="AT28" s="57"/>
      <c r="AU28" s="58"/>
      <c r="AV28" s="1"/>
      <c r="AW28" s="1"/>
      <c r="AX28" s="57"/>
      <c r="AY28" s="58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57"/>
      <c r="BO28" s="58"/>
      <c r="BP28" s="1"/>
      <c r="BQ28" s="1"/>
      <c r="BR28" s="57"/>
      <c r="BS28" s="58"/>
      <c r="BT28" s="1"/>
      <c r="BU28" s="1"/>
      <c r="BV28" s="57"/>
      <c r="BW28" s="58"/>
      <c r="BX28" s="1"/>
      <c r="BY28" s="1"/>
      <c r="BZ28" s="57"/>
      <c r="CA28" s="58"/>
      <c r="CB28" s="1"/>
      <c r="CC28" s="1"/>
      <c r="CD28" s="57"/>
      <c r="CE28" s="58"/>
      <c r="CF28" s="1"/>
      <c r="CG28" s="1"/>
      <c r="CH28" s="1"/>
      <c r="CI28" s="1"/>
      <c r="CJ28" s="1"/>
      <c r="CK28" s="1"/>
      <c r="CL28" s="57"/>
      <c r="CM28" s="58"/>
      <c r="CN28" s="1"/>
      <c r="CO28" s="1"/>
      <c r="CP28" s="1"/>
      <c r="CQ28" s="1"/>
      <c r="CR28" s="1"/>
      <c r="CS28" s="1"/>
      <c r="CT28" s="57"/>
      <c r="CU28" s="58"/>
      <c r="CV28" s="1"/>
      <c r="CW28" s="1"/>
      <c r="CX28" s="57"/>
      <c r="CY28" s="58"/>
      <c r="CZ28" s="6"/>
    </row>
    <row r="29" spans="1:104" x14ac:dyDescent="0.25">
      <c r="A29" s="3"/>
      <c r="B29" s="59"/>
      <c r="C29" s="60"/>
      <c r="D29" s="1"/>
      <c r="E29" s="1"/>
      <c r="F29" s="1"/>
      <c r="G29" s="1"/>
      <c r="H29" s="1"/>
      <c r="I29" s="1"/>
      <c r="J29" s="1"/>
      <c r="K29" s="1"/>
      <c r="L29" s="1"/>
      <c r="M29" s="1"/>
      <c r="N29" s="59"/>
      <c r="O29" s="60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59"/>
      <c r="AI29" s="60"/>
      <c r="AJ29" s="1"/>
      <c r="AK29" s="1"/>
      <c r="AL29" s="59"/>
      <c r="AM29" s="60"/>
      <c r="AN29" s="1"/>
      <c r="AO29" s="1"/>
      <c r="AP29" s="1"/>
      <c r="AQ29" s="1"/>
      <c r="AR29" s="1"/>
      <c r="AS29" s="1"/>
      <c r="AT29" s="59"/>
      <c r="AU29" s="60"/>
      <c r="AV29" s="1"/>
      <c r="AW29" s="1"/>
      <c r="AX29" s="59"/>
      <c r="AY29" s="60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59"/>
      <c r="BO29" s="60"/>
      <c r="BP29" s="1"/>
      <c r="BQ29" s="1"/>
      <c r="BR29" s="59"/>
      <c r="BS29" s="60"/>
      <c r="BT29" s="1"/>
      <c r="BU29" s="1"/>
      <c r="BV29" s="59"/>
      <c r="BW29" s="60"/>
      <c r="BX29" s="1"/>
      <c r="BY29" s="1"/>
      <c r="BZ29" s="59"/>
      <c r="CA29" s="60"/>
      <c r="CB29" s="1"/>
      <c r="CC29" s="1"/>
      <c r="CD29" s="59"/>
      <c r="CE29" s="60"/>
      <c r="CF29" s="1"/>
      <c r="CG29" s="1"/>
      <c r="CH29" s="1"/>
      <c r="CI29" s="1"/>
      <c r="CJ29" s="1"/>
      <c r="CK29" s="1"/>
      <c r="CL29" s="59"/>
      <c r="CM29" s="60"/>
      <c r="CN29" s="1"/>
      <c r="CO29" s="1"/>
      <c r="CP29" s="1"/>
      <c r="CQ29" s="1"/>
      <c r="CR29" s="1"/>
      <c r="CS29" s="1"/>
      <c r="CT29" s="59"/>
      <c r="CU29" s="60"/>
      <c r="CV29" s="1"/>
      <c r="CW29" s="1"/>
      <c r="CX29" s="59"/>
      <c r="CY29" s="60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115" t="s">
        <v>108</v>
      </c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7"/>
      <c r="O32" s="46" t="s">
        <v>107</v>
      </c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8"/>
      <c r="AI32" s="106" t="s">
        <v>106</v>
      </c>
      <c r="AJ32" s="107"/>
      <c r="AK32" s="107"/>
      <c r="AL32" s="108"/>
      <c r="AM32" s="46" t="s">
        <v>107</v>
      </c>
      <c r="AN32" s="47"/>
      <c r="AO32" s="47"/>
      <c r="AP32" s="47"/>
      <c r="AQ32" s="47"/>
      <c r="AR32" s="47"/>
      <c r="AS32" s="47"/>
      <c r="AT32" s="48"/>
      <c r="AU32" s="106" t="s">
        <v>106</v>
      </c>
      <c r="AV32" s="107"/>
      <c r="AW32" s="107"/>
      <c r="AX32" s="108"/>
      <c r="AY32" s="46" t="s">
        <v>107</v>
      </c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8"/>
      <c r="BO32" s="106" t="s">
        <v>106</v>
      </c>
      <c r="BP32" s="107"/>
      <c r="BQ32" s="107"/>
      <c r="BR32" s="108"/>
      <c r="BS32" s="46" t="s">
        <v>107</v>
      </c>
      <c r="BT32" s="47"/>
      <c r="BU32" s="47"/>
      <c r="BV32" s="48"/>
      <c r="BW32" s="115" t="s">
        <v>108</v>
      </c>
      <c r="BX32" s="116"/>
      <c r="BY32" s="116"/>
      <c r="BZ32" s="117"/>
      <c r="CA32" s="46" t="s">
        <v>107</v>
      </c>
      <c r="CB32" s="47"/>
      <c r="CC32" s="47"/>
      <c r="CD32" s="48"/>
      <c r="CE32" s="115" t="s">
        <v>108</v>
      </c>
      <c r="CF32" s="116"/>
      <c r="CG32" s="116"/>
      <c r="CH32" s="116"/>
      <c r="CI32" s="116"/>
      <c r="CJ32" s="116"/>
      <c r="CK32" s="116"/>
      <c r="CL32" s="117"/>
      <c r="CM32" s="46" t="s">
        <v>107</v>
      </c>
      <c r="CN32" s="47"/>
      <c r="CO32" s="47"/>
      <c r="CP32" s="47"/>
      <c r="CQ32" s="47"/>
      <c r="CR32" s="47"/>
      <c r="CS32" s="47"/>
      <c r="CT32" s="48"/>
      <c r="CU32" s="115" t="s">
        <v>108</v>
      </c>
      <c r="CV32" s="116"/>
      <c r="CW32" s="116"/>
      <c r="CX32" s="117"/>
      <c r="CY32" s="1"/>
      <c r="CZ32" s="6"/>
    </row>
    <row r="33" spans="1:104" x14ac:dyDescent="0.25">
      <c r="A33" s="3"/>
      <c r="B33" s="1"/>
      <c r="C33" s="118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20"/>
      <c r="O33" s="49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1"/>
      <c r="AI33" s="109"/>
      <c r="AJ33" s="110"/>
      <c r="AK33" s="110"/>
      <c r="AL33" s="111"/>
      <c r="AM33" s="49"/>
      <c r="AN33" s="50"/>
      <c r="AO33" s="50"/>
      <c r="AP33" s="50"/>
      <c r="AQ33" s="50"/>
      <c r="AR33" s="50"/>
      <c r="AS33" s="50"/>
      <c r="AT33" s="51"/>
      <c r="AU33" s="109"/>
      <c r="AV33" s="110"/>
      <c r="AW33" s="110"/>
      <c r="AX33" s="111"/>
      <c r="AY33" s="49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1"/>
      <c r="BO33" s="109"/>
      <c r="BP33" s="110"/>
      <c r="BQ33" s="110"/>
      <c r="BR33" s="111"/>
      <c r="BS33" s="49"/>
      <c r="BT33" s="50"/>
      <c r="BU33" s="50"/>
      <c r="BV33" s="51"/>
      <c r="BW33" s="118"/>
      <c r="BX33" s="119"/>
      <c r="BY33" s="119"/>
      <c r="BZ33" s="120"/>
      <c r="CA33" s="49"/>
      <c r="CB33" s="50"/>
      <c r="CC33" s="50"/>
      <c r="CD33" s="51"/>
      <c r="CE33" s="118"/>
      <c r="CF33" s="119"/>
      <c r="CG33" s="119"/>
      <c r="CH33" s="119"/>
      <c r="CI33" s="119"/>
      <c r="CJ33" s="119"/>
      <c r="CK33" s="119"/>
      <c r="CL33" s="120"/>
      <c r="CM33" s="49"/>
      <c r="CN33" s="50"/>
      <c r="CO33" s="50"/>
      <c r="CP33" s="50"/>
      <c r="CQ33" s="50"/>
      <c r="CR33" s="50"/>
      <c r="CS33" s="50"/>
      <c r="CT33" s="51"/>
      <c r="CU33" s="118"/>
      <c r="CV33" s="119"/>
      <c r="CW33" s="119"/>
      <c r="CX33" s="120"/>
      <c r="CY33" s="1"/>
      <c r="CZ33" s="6"/>
    </row>
    <row r="34" spans="1:104" x14ac:dyDescent="0.25">
      <c r="A34" s="3"/>
      <c r="B34" s="1"/>
      <c r="C34" s="121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3"/>
      <c r="O34" s="52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4"/>
      <c r="AI34" s="112"/>
      <c r="AJ34" s="113"/>
      <c r="AK34" s="113"/>
      <c r="AL34" s="114"/>
      <c r="AM34" s="52"/>
      <c r="AN34" s="53"/>
      <c r="AO34" s="53"/>
      <c r="AP34" s="53"/>
      <c r="AQ34" s="53"/>
      <c r="AR34" s="53"/>
      <c r="AS34" s="53"/>
      <c r="AT34" s="54"/>
      <c r="AU34" s="112"/>
      <c r="AV34" s="113"/>
      <c r="AW34" s="113"/>
      <c r="AX34" s="114"/>
      <c r="AY34" s="52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4"/>
      <c r="BO34" s="112"/>
      <c r="BP34" s="113"/>
      <c r="BQ34" s="113"/>
      <c r="BR34" s="114"/>
      <c r="BS34" s="52"/>
      <c r="BT34" s="53"/>
      <c r="BU34" s="53"/>
      <c r="BV34" s="54"/>
      <c r="BW34" s="121"/>
      <c r="BX34" s="122"/>
      <c r="BY34" s="122"/>
      <c r="BZ34" s="123"/>
      <c r="CA34" s="52"/>
      <c r="CB34" s="53"/>
      <c r="CC34" s="53"/>
      <c r="CD34" s="54"/>
      <c r="CE34" s="121"/>
      <c r="CF34" s="122"/>
      <c r="CG34" s="122"/>
      <c r="CH34" s="122"/>
      <c r="CI34" s="122"/>
      <c r="CJ34" s="122"/>
      <c r="CK34" s="122"/>
      <c r="CL34" s="123"/>
      <c r="CM34" s="52"/>
      <c r="CN34" s="53"/>
      <c r="CO34" s="53"/>
      <c r="CP34" s="53"/>
      <c r="CQ34" s="53"/>
      <c r="CR34" s="53"/>
      <c r="CS34" s="53"/>
      <c r="CT34" s="54"/>
      <c r="CU34" s="121"/>
      <c r="CV34" s="122"/>
      <c r="CW34" s="122"/>
      <c r="CX34" s="123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55" t="s">
        <v>154</v>
      </c>
      <c r="C36" s="56"/>
      <c r="D36" s="1"/>
      <c r="E36" s="1"/>
      <c r="F36" s="55" t="s">
        <v>46</v>
      </c>
      <c r="G36" s="56"/>
      <c r="H36" s="1"/>
      <c r="I36" s="1"/>
      <c r="J36" s="1"/>
      <c r="K36" s="1"/>
      <c r="L36" s="1"/>
      <c r="M36" s="1"/>
      <c r="N36" s="1"/>
      <c r="O36" s="1"/>
      <c r="P36" s="1"/>
      <c r="Q36" s="1"/>
      <c r="R36" s="55" t="s">
        <v>47</v>
      </c>
      <c r="S36" s="56"/>
      <c r="T36" s="1"/>
      <c r="U36" s="1"/>
      <c r="V36" s="55" t="s">
        <v>48</v>
      </c>
      <c r="W36" s="56"/>
      <c r="X36" s="1"/>
      <c r="Y36" s="1"/>
      <c r="Z36" s="1"/>
      <c r="AA36" s="1"/>
      <c r="AB36" s="1"/>
      <c r="AC36" s="1"/>
      <c r="AD36" s="55" t="s">
        <v>49</v>
      </c>
      <c r="AE36" s="56"/>
      <c r="AF36" s="1"/>
      <c r="AG36" s="1"/>
      <c r="AH36" s="1"/>
      <c r="AI36" s="1"/>
      <c r="AJ36" s="1"/>
      <c r="AK36" s="1"/>
      <c r="AL36" s="55" t="s">
        <v>50</v>
      </c>
      <c r="AM36" s="56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55" t="s">
        <v>51</v>
      </c>
      <c r="BC36" s="56"/>
      <c r="BD36" s="1"/>
      <c r="BE36" s="1"/>
      <c r="BF36" s="55" t="s">
        <v>52</v>
      </c>
      <c r="BG36" s="56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55" t="s">
        <v>53</v>
      </c>
      <c r="CE36" s="56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55" t="s">
        <v>54</v>
      </c>
      <c r="CY36" s="56"/>
      <c r="CZ36" s="6"/>
    </row>
    <row r="37" spans="1:104" x14ac:dyDescent="0.25">
      <c r="A37" s="3"/>
      <c r="B37" s="57"/>
      <c r="C37" s="58"/>
      <c r="D37" s="1"/>
      <c r="E37" s="1"/>
      <c r="F37" s="57"/>
      <c r="G37" s="58"/>
      <c r="H37" s="1"/>
      <c r="I37" s="1"/>
      <c r="J37" s="1"/>
      <c r="K37" s="1"/>
      <c r="L37" s="1"/>
      <c r="M37" s="1"/>
      <c r="N37" s="1"/>
      <c r="O37" s="1"/>
      <c r="P37" s="1"/>
      <c r="Q37" s="1"/>
      <c r="R37" s="57"/>
      <c r="S37" s="58"/>
      <c r="T37" s="1"/>
      <c r="U37" s="1"/>
      <c r="V37" s="57"/>
      <c r="W37" s="58"/>
      <c r="X37" s="1"/>
      <c r="Y37" s="1"/>
      <c r="Z37" s="1"/>
      <c r="AA37" s="1"/>
      <c r="AB37" s="1"/>
      <c r="AC37" s="1"/>
      <c r="AD37" s="57"/>
      <c r="AE37" s="58"/>
      <c r="AF37" s="1"/>
      <c r="AG37" s="1"/>
      <c r="AH37" s="1"/>
      <c r="AI37" s="1"/>
      <c r="AJ37" s="1"/>
      <c r="AK37" s="1"/>
      <c r="AL37" s="57"/>
      <c r="AM37" s="58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57"/>
      <c r="BC37" s="58"/>
      <c r="BD37" s="1"/>
      <c r="BE37" s="1"/>
      <c r="BF37" s="57"/>
      <c r="BG37" s="58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57"/>
      <c r="CE37" s="58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57"/>
      <c r="CY37" s="58"/>
      <c r="CZ37" s="6"/>
    </row>
    <row r="38" spans="1:104" x14ac:dyDescent="0.25">
      <c r="A38" s="3"/>
      <c r="B38" s="57"/>
      <c r="C38" s="58"/>
      <c r="D38" s="1"/>
      <c r="E38" s="1"/>
      <c r="F38" s="57"/>
      <c r="G38" s="58"/>
      <c r="H38" s="1"/>
      <c r="I38" s="1"/>
      <c r="J38" s="1"/>
      <c r="K38" s="1"/>
      <c r="L38" s="1"/>
      <c r="M38" s="1"/>
      <c r="N38" s="1"/>
      <c r="O38" s="1"/>
      <c r="P38" s="1"/>
      <c r="Q38" s="1"/>
      <c r="R38" s="57"/>
      <c r="S38" s="58"/>
      <c r="T38" s="1"/>
      <c r="U38" s="1"/>
      <c r="V38" s="57"/>
      <c r="W38" s="58"/>
      <c r="X38" s="1"/>
      <c r="Y38" s="1"/>
      <c r="Z38" s="1"/>
      <c r="AA38" s="1"/>
      <c r="AB38" s="1"/>
      <c r="AC38" s="1"/>
      <c r="AD38" s="57"/>
      <c r="AE38" s="58"/>
      <c r="AF38" s="1"/>
      <c r="AG38" s="1"/>
      <c r="AH38" s="1"/>
      <c r="AI38" s="1"/>
      <c r="AJ38" s="1"/>
      <c r="AK38" s="1"/>
      <c r="AL38" s="57"/>
      <c r="AM38" s="58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57"/>
      <c r="BC38" s="58"/>
      <c r="BD38" s="1"/>
      <c r="BE38" s="1"/>
      <c r="BF38" s="57"/>
      <c r="BG38" s="58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57"/>
      <c r="CE38" s="58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57"/>
      <c r="CY38" s="58"/>
      <c r="CZ38" s="6"/>
    </row>
    <row r="39" spans="1:104" x14ac:dyDescent="0.25">
      <c r="A39" s="3"/>
      <c r="B39" s="59"/>
      <c r="C39" s="60"/>
      <c r="D39" s="1"/>
      <c r="E39" s="1"/>
      <c r="F39" s="59"/>
      <c r="G39" s="60"/>
      <c r="H39" s="1"/>
      <c r="I39" s="1"/>
      <c r="J39" s="1"/>
      <c r="K39" s="1"/>
      <c r="L39" s="1"/>
      <c r="M39" s="1"/>
      <c r="N39" s="1"/>
      <c r="O39" s="1"/>
      <c r="P39" s="1"/>
      <c r="Q39" s="1"/>
      <c r="R39" s="59"/>
      <c r="S39" s="60"/>
      <c r="T39" s="1"/>
      <c r="U39" s="1"/>
      <c r="V39" s="59"/>
      <c r="W39" s="60"/>
      <c r="X39" s="1"/>
      <c r="Y39" s="1"/>
      <c r="Z39" s="1"/>
      <c r="AA39" s="1"/>
      <c r="AB39" s="1"/>
      <c r="AC39" s="1"/>
      <c r="AD39" s="59"/>
      <c r="AE39" s="60"/>
      <c r="AF39" s="1"/>
      <c r="AG39" s="1"/>
      <c r="AH39" s="1"/>
      <c r="AI39" s="1"/>
      <c r="AJ39" s="1"/>
      <c r="AK39" s="1"/>
      <c r="AL39" s="59"/>
      <c r="AM39" s="60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59"/>
      <c r="BC39" s="60"/>
      <c r="BD39" s="1"/>
      <c r="BE39" s="1"/>
      <c r="BF39" s="59"/>
      <c r="BG39" s="60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59"/>
      <c r="CE39" s="60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59"/>
      <c r="CY39" s="60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115" t="s">
        <v>108</v>
      </c>
      <c r="D42" s="116"/>
      <c r="E42" s="116"/>
      <c r="F42" s="117"/>
      <c r="G42" s="46" t="s">
        <v>107</v>
      </c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8"/>
      <c r="S42" s="115" t="s">
        <v>108</v>
      </c>
      <c r="T42" s="116"/>
      <c r="U42" s="116"/>
      <c r="V42" s="117"/>
      <c r="W42" s="61" t="s">
        <v>109</v>
      </c>
      <c r="X42" s="62"/>
      <c r="Y42" s="62"/>
      <c r="Z42" s="62"/>
      <c r="AA42" s="62"/>
      <c r="AB42" s="62"/>
      <c r="AC42" s="62"/>
      <c r="AD42" s="63"/>
      <c r="AE42" s="115" t="s">
        <v>108</v>
      </c>
      <c r="AF42" s="116"/>
      <c r="AG42" s="116"/>
      <c r="AH42" s="116"/>
      <c r="AI42" s="116"/>
      <c r="AJ42" s="116"/>
      <c r="AK42" s="116"/>
      <c r="AL42" s="117"/>
      <c r="AM42" s="61" t="s">
        <v>109</v>
      </c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3"/>
      <c r="BC42" s="115" t="s">
        <v>108</v>
      </c>
      <c r="BD42" s="116"/>
      <c r="BE42" s="116"/>
      <c r="BF42" s="117"/>
      <c r="BG42" s="46" t="s">
        <v>107</v>
      </c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8"/>
      <c r="CE42" s="115" t="s">
        <v>108</v>
      </c>
      <c r="CF42" s="116"/>
      <c r="CG42" s="116"/>
      <c r="CH42" s="116"/>
      <c r="CI42" s="116"/>
      <c r="CJ42" s="116"/>
      <c r="CK42" s="116"/>
      <c r="CL42" s="116"/>
      <c r="CM42" s="116"/>
      <c r="CN42" s="116"/>
      <c r="CO42" s="116"/>
      <c r="CP42" s="116"/>
      <c r="CQ42" s="116"/>
      <c r="CR42" s="116"/>
      <c r="CS42" s="116"/>
      <c r="CT42" s="116"/>
      <c r="CU42" s="116"/>
      <c r="CV42" s="116"/>
      <c r="CW42" s="116"/>
      <c r="CX42" s="117"/>
      <c r="CY42" s="1"/>
      <c r="CZ42" s="6"/>
    </row>
    <row r="43" spans="1:104" x14ac:dyDescent="0.25">
      <c r="A43" s="3"/>
      <c r="B43" s="1"/>
      <c r="C43" s="118"/>
      <c r="D43" s="119"/>
      <c r="E43" s="119"/>
      <c r="F43" s="120"/>
      <c r="G43" s="49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1"/>
      <c r="S43" s="118"/>
      <c r="T43" s="119"/>
      <c r="U43" s="119"/>
      <c r="V43" s="120"/>
      <c r="W43" s="64"/>
      <c r="X43" s="65"/>
      <c r="Y43" s="65"/>
      <c r="Z43" s="65"/>
      <c r="AA43" s="65"/>
      <c r="AB43" s="65"/>
      <c r="AC43" s="65"/>
      <c r="AD43" s="66"/>
      <c r="AE43" s="118"/>
      <c r="AF43" s="119"/>
      <c r="AG43" s="119"/>
      <c r="AH43" s="119"/>
      <c r="AI43" s="119"/>
      <c r="AJ43" s="119"/>
      <c r="AK43" s="119"/>
      <c r="AL43" s="120"/>
      <c r="AM43" s="64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6"/>
      <c r="BC43" s="118"/>
      <c r="BD43" s="119"/>
      <c r="BE43" s="119"/>
      <c r="BF43" s="120"/>
      <c r="BG43" s="49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1"/>
      <c r="CE43" s="118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19"/>
      <c r="CV43" s="119"/>
      <c r="CW43" s="119"/>
      <c r="CX43" s="120"/>
      <c r="CY43" s="1"/>
      <c r="CZ43" s="6"/>
    </row>
    <row r="44" spans="1:104" x14ac:dyDescent="0.25">
      <c r="A44" s="3"/>
      <c r="B44" s="1"/>
      <c r="C44" s="121"/>
      <c r="D44" s="122"/>
      <c r="E44" s="122"/>
      <c r="F44" s="123"/>
      <c r="G44" s="52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4"/>
      <c r="S44" s="121"/>
      <c r="T44" s="122"/>
      <c r="U44" s="122"/>
      <c r="V44" s="123"/>
      <c r="W44" s="67"/>
      <c r="X44" s="68"/>
      <c r="Y44" s="68"/>
      <c r="Z44" s="68"/>
      <c r="AA44" s="68"/>
      <c r="AB44" s="68"/>
      <c r="AC44" s="68"/>
      <c r="AD44" s="69"/>
      <c r="AE44" s="121"/>
      <c r="AF44" s="122"/>
      <c r="AG44" s="122"/>
      <c r="AH44" s="122"/>
      <c r="AI44" s="122"/>
      <c r="AJ44" s="122"/>
      <c r="AK44" s="122"/>
      <c r="AL44" s="123"/>
      <c r="AM44" s="67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9"/>
      <c r="BC44" s="121"/>
      <c r="BD44" s="122"/>
      <c r="BE44" s="122"/>
      <c r="BF44" s="123"/>
      <c r="BG44" s="52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4"/>
      <c r="CE44" s="121"/>
      <c r="CF44" s="122"/>
      <c r="CG44" s="122"/>
      <c r="CH44" s="122"/>
      <c r="CI44" s="122"/>
      <c r="CJ44" s="122"/>
      <c r="CK44" s="122"/>
      <c r="CL44" s="122"/>
      <c r="CM44" s="122"/>
      <c r="CN44" s="122"/>
      <c r="CO44" s="122"/>
      <c r="CP44" s="122"/>
      <c r="CQ44" s="122"/>
      <c r="CR44" s="122"/>
      <c r="CS44" s="122"/>
      <c r="CT44" s="122"/>
      <c r="CU44" s="122"/>
      <c r="CV44" s="122"/>
      <c r="CW44" s="122"/>
      <c r="CX44" s="123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55" t="s">
        <v>54</v>
      </c>
      <c r="C46" s="56"/>
      <c r="D46" s="1"/>
      <c r="E46" s="1"/>
      <c r="F46" s="1"/>
      <c r="G46" s="1"/>
      <c r="H46" s="1"/>
      <c r="I46" s="1"/>
      <c r="J46" s="55" t="s">
        <v>55</v>
      </c>
      <c r="K46" s="56"/>
      <c r="L46" s="1"/>
      <c r="M46" s="1"/>
      <c r="N46" s="55" t="s">
        <v>56</v>
      </c>
      <c r="O46" s="56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55" t="s">
        <v>57</v>
      </c>
      <c r="AM46" s="56"/>
      <c r="AN46" s="1"/>
      <c r="AO46" s="1"/>
      <c r="AP46" s="1"/>
      <c r="AQ46" s="1"/>
      <c r="AR46" s="1"/>
      <c r="AS46" s="1"/>
      <c r="AT46" s="55" t="s">
        <v>58</v>
      </c>
      <c r="AU46" s="56"/>
      <c r="AV46" s="1"/>
      <c r="AW46" s="1"/>
      <c r="AX46" s="55" t="s">
        <v>59</v>
      </c>
      <c r="AY46" s="56"/>
      <c r="AZ46" s="1"/>
      <c r="BA46" s="1"/>
      <c r="BB46" s="1"/>
      <c r="BC46" s="1"/>
      <c r="BD46" s="1"/>
      <c r="BE46" s="1"/>
      <c r="BF46" s="55" t="s">
        <v>60</v>
      </c>
      <c r="BG46" s="56"/>
      <c r="BH46" s="1"/>
      <c r="BI46" s="1"/>
      <c r="BJ46" s="55" t="s">
        <v>61</v>
      </c>
      <c r="BK46" s="56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55" t="s">
        <v>62</v>
      </c>
      <c r="CA46" s="56"/>
      <c r="CB46" s="1"/>
      <c r="CC46" s="1"/>
      <c r="CD46" s="1"/>
      <c r="CE46" s="1"/>
      <c r="CF46" s="1"/>
      <c r="CG46" s="1"/>
      <c r="CH46" s="55" t="s">
        <v>63</v>
      </c>
      <c r="CI46" s="56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55" t="s">
        <v>186</v>
      </c>
      <c r="CY46" s="56"/>
      <c r="CZ46" s="6"/>
    </row>
    <row r="47" spans="1:104" x14ac:dyDescent="0.25">
      <c r="A47" s="3"/>
      <c r="B47" s="57"/>
      <c r="C47" s="58"/>
      <c r="D47" s="1"/>
      <c r="E47" s="1"/>
      <c r="F47" s="1"/>
      <c r="G47" s="1"/>
      <c r="H47" s="1"/>
      <c r="I47" s="1"/>
      <c r="J47" s="57"/>
      <c r="K47" s="58"/>
      <c r="L47" s="1"/>
      <c r="M47" s="1"/>
      <c r="N47" s="57"/>
      <c r="O47" s="58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57"/>
      <c r="AM47" s="58"/>
      <c r="AN47" s="1"/>
      <c r="AO47" s="1"/>
      <c r="AP47" s="1"/>
      <c r="AQ47" s="1"/>
      <c r="AR47" s="1"/>
      <c r="AS47" s="1"/>
      <c r="AT47" s="57"/>
      <c r="AU47" s="58"/>
      <c r="AV47" s="1"/>
      <c r="AW47" s="1"/>
      <c r="AX47" s="57"/>
      <c r="AY47" s="58"/>
      <c r="AZ47" s="1"/>
      <c r="BA47" s="1"/>
      <c r="BB47" s="1"/>
      <c r="BC47" s="1"/>
      <c r="BD47" s="1"/>
      <c r="BE47" s="1"/>
      <c r="BF47" s="57"/>
      <c r="BG47" s="58"/>
      <c r="BH47" s="1"/>
      <c r="BI47" s="1"/>
      <c r="BJ47" s="57"/>
      <c r="BK47" s="58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57"/>
      <c r="CA47" s="58"/>
      <c r="CB47" s="1"/>
      <c r="CC47" s="1"/>
      <c r="CD47" s="1"/>
      <c r="CE47" s="1"/>
      <c r="CF47" s="1"/>
      <c r="CG47" s="1"/>
      <c r="CH47" s="57"/>
      <c r="CI47" s="58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57"/>
      <c r="CY47" s="58"/>
      <c r="CZ47" s="6"/>
    </row>
    <row r="48" spans="1:104" x14ac:dyDescent="0.25">
      <c r="A48" s="3"/>
      <c r="B48" s="57"/>
      <c r="C48" s="58"/>
      <c r="D48" s="1"/>
      <c r="E48" s="1"/>
      <c r="F48" s="1"/>
      <c r="G48" s="1"/>
      <c r="H48" s="1"/>
      <c r="I48" s="1"/>
      <c r="J48" s="57"/>
      <c r="K48" s="58"/>
      <c r="L48" s="1"/>
      <c r="M48" s="1"/>
      <c r="N48" s="57"/>
      <c r="O48" s="58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57"/>
      <c r="AM48" s="58"/>
      <c r="AN48" s="1"/>
      <c r="AO48" s="1"/>
      <c r="AP48" s="1"/>
      <c r="AQ48" s="1"/>
      <c r="AR48" s="1"/>
      <c r="AS48" s="1"/>
      <c r="AT48" s="57"/>
      <c r="AU48" s="58"/>
      <c r="AV48" s="1"/>
      <c r="AW48" s="1"/>
      <c r="AX48" s="57"/>
      <c r="AY48" s="58"/>
      <c r="AZ48" s="1"/>
      <c r="BA48" s="1"/>
      <c r="BB48" s="1"/>
      <c r="BC48" s="1"/>
      <c r="BD48" s="1"/>
      <c r="BE48" s="1"/>
      <c r="BF48" s="57"/>
      <c r="BG48" s="58"/>
      <c r="BH48" s="1"/>
      <c r="BI48" s="1"/>
      <c r="BJ48" s="57"/>
      <c r="BK48" s="58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57"/>
      <c r="CA48" s="58"/>
      <c r="CB48" s="1"/>
      <c r="CC48" s="1"/>
      <c r="CD48" s="1"/>
      <c r="CE48" s="1"/>
      <c r="CF48" s="1"/>
      <c r="CG48" s="1"/>
      <c r="CH48" s="57"/>
      <c r="CI48" s="58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57"/>
      <c r="CY48" s="58"/>
      <c r="CZ48" s="6"/>
    </row>
    <row r="49" spans="1:104" x14ac:dyDescent="0.25">
      <c r="A49" s="3"/>
      <c r="B49" s="59"/>
      <c r="C49" s="60"/>
      <c r="D49" s="1"/>
      <c r="E49" s="1"/>
      <c r="F49" s="1"/>
      <c r="G49" s="1"/>
      <c r="H49" s="1"/>
      <c r="I49" s="1"/>
      <c r="J49" s="59"/>
      <c r="K49" s="60"/>
      <c r="L49" s="1"/>
      <c r="M49" s="1"/>
      <c r="N49" s="59"/>
      <c r="O49" s="60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59"/>
      <c r="AM49" s="60"/>
      <c r="AN49" s="1"/>
      <c r="AO49" s="1"/>
      <c r="AP49" s="1"/>
      <c r="AQ49" s="1"/>
      <c r="AR49" s="1"/>
      <c r="AS49" s="1"/>
      <c r="AT49" s="59"/>
      <c r="AU49" s="60"/>
      <c r="AV49" s="1"/>
      <c r="AW49" s="1"/>
      <c r="AX49" s="59"/>
      <c r="AY49" s="60"/>
      <c r="AZ49" s="1"/>
      <c r="BA49" s="1"/>
      <c r="BB49" s="1"/>
      <c r="BC49" s="1"/>
      <c r="BD49" s="1"/>
      <c r="BE49" s="1"/>
      <c r="BF49" s="59"/>
      <c r="BG49" s="60"/>
      <c r="BH49" s="1"/>
      <c r="BI49" s="1"/>
      <c r="BJ49" s="59"/>
      <c r="BK49" s="60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59"/>
      <c r="CA49" s="60"/>
      <c r="CB49" s="1"/>
      <c r="CC49" s="1"/>
      <c r="CD49" s="1"/>
      <c r="CE49" s="1"/>
      <c r="CF49" s="1"/>
      <c r="CG49" s="1"/>
      <c r="CH49" s="59"/>
      <c r="CI49" s="60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59"/>
      <c r="CY49" s="60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61" t="s">
        <v>109</v>
      </c>
      <c r="D52" s="62"/>
      <c r="E52" s="62"/>
      <c r="F52" s="62"/>
      <c r="G52" s="62"/>
      <c r="H52" s="62"/>
      <c r="I52" s="62"/>
      <c r="J52" s="63"/>
      <c r="K52" s="115" t="s">
        <v>108</v>
      </c>
      <c r="L52" s="116"/>
      <c r="M52" s="116"/>
      <c r="N52" s="117"/>
      <c r="O52" s="46" t="s">
        <v>107</v>
      </c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8"/>
      <c r="AM52" s="115" t="s">
        <v>108</v>
      </c>
      <c r="AN52" s="116"/>
      <c r="AO52" s="116"/>
      <c r="AP52" s="116"/>
      <c r="AQ52" s="116"/>
      <c r="AR52" s="116"/>
      <c r="AS52" s="116"/>
      <c r="AT52" s="117"/>
      <c r="AU52" s="46" t="s">
        <v>107</v>
      </c>
      <c r="AV52" s="47"/>
      <c r="AW52" s="47"/>
      <c r="AX52" s="48"/>
      <c r="AY52" s="115" t="s">
        <v>108</v>
      </c>
      <c r="AZ52" s="116"/>
      <c r="BA52" s="116"/>
      <c r="BB52" s="116"/>
      <c r="BC52" s="116"/>
      <c r="BD52" s="116"/>
      <c r="BE52" s="116"/>
      <c r="BF52" s="117"/>
      <c r="BG52" s="46" t="s">
        <v>107</v>
      </c>
      <c r="BH52" s="47"/>
      <c r="BI52" s="47"/>
      <c r="BJ52" s="48"/>
      <c r="BK52" s="61" t="s">
        <v>109</v>
      </c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3"/>
      <c r="CA52" s="115" t="s">
        <v>108</v>
      </c>
      <c r="CB52" s="116"/>
      <c r="CC52" s="116"/>
      <c r="CD52" s="116"/>
      <c r="CE52" s="116"/>
      <c r="CF52" s="116"/>
      <c r="CG52" s="116"/>
      <c r="CH52" s="117"/>
      <c r="CI52" s="61" t="s">
        <v>109</v>
      </c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3"/>
      <c r="CY52" s="1"/>
      <c r="CZ52" s="6"/>
    </row>
    <row r="53" spans="1:104" x14ac:dyDescent="0.25">
      <c r="A53" s="3"/>
      <c r="B53" s="1"/>
      <c r="C53" s="64"/>
      <c r="D53" s="65"/>
      <c r="E53" s="65"/>
      <c r="F53" s="65"/>
      <c r="G53" s="65"/>
      <c r="H53" s="65"/>
      <c r="I53" s="65"/>
      <c r="J53" s="66"/>
      <c r="K53" s="118"/>
      <c r="L53" s="119"/>
      <c r="M53" s="119"/>
      <c r="N53" s="120"/>
      <c r="O53" s="49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1"/>
      <c r="AM53" s="118"/>
      <c r="AN53" s="119"/>
      <c r="AO53" s="119"/>
      <c r="AP53" s="119"/>
      <c r="AQ53" s="119"/>
      <c r="AR53" s="119"/>
      <c r="AS53" s="119"/>
      <c r="AT53" s="120"/>
      <c r="AU53" s="49"/>
      <c r="AV53" s="50"/>
      <c r="AW53" s="50"/>
      <c r="AX53" s="51"/>
      <c r="AY53" s="118"/>
      <c r="AZ53" s="119"/>
      <c r="BA53" s="119"/>
      <c r="BB53" s="119"/>
      <c r="BC53" s="119"/>
      <c r="BD53" s="119"/>
      <c r="BE53" s="119"/>
      <c r="BF53" s="120"/>
      <c r="BG53" s="49"/>
      <c r="BH53" s="50"/>
      <c r="BI53" s="50"/>
      <c r="BJ53" s="51"/>
      <c r="BK53" s="64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6"/>
      <c r="CA53" s="118"/>
      <c r="CB53" s="119"/>
      <c r="CC53" s="119"/>
      <c r="CD53" s="119"/>
      <c r="CE53" s="119"/>
      <c r="CF53" s="119"/>
      <c r="CG53" s="119"/>
      <c r="CH53" s="120"/>
      <c r="CI53" s="64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6"/>
      <c r="CY53" s="1"/>
      <c r="CZ53" s="6"/>
    </row>
    <row r="54" spans="1:104" x14ac:dyDescent="0.25">
      <c r="A54" s="3"/>
      <c r="B54" s="1"/>
      <c r="C54" s="67"/>
      <c r="D54" s="68"/>
      <c r="E54" s="68"/>
      <c r="F54" s="68"/>
      <c r="G54" s="68"/>
      <c r="H54" s="68"/>
      <c r="I54" s="68"/>
      <c r="J54" s="69"/>
      <c r="K54" s="121"/>
      <c r="L54" s="122"/>
      <c r="M54" s="122"/>
      <c r="N54" s="123"/>
      <c r="O54" s="52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4"/>
      <c r="AM54" s="121"/>
      <c r="AN54" s="122"/>
      <c r="AO54" s="122"/>
      <c r="AP54" s="122"/>
      <c r="AQ54" s="122"/>
      <c r="AR54" s="122"/>
      <c r="AS54" s="122"/>
      <c r="AT54" s="123"/>
      <c r="AU54" s="52"/>
      <c r="AV54" s="53"/>
      <c r="AW54" s="53"/>
      <c r="AX54" s="54"/>
      <c r="AY54" s="121"/>
      <c r="AZ54" s="122"/>
      <c r="BA54" s="122"/>
      <c r="BB54" s="122"/>
      <c r="BC54" s="122"/>
      <c r="BD54" s="122"/>
      <c r="BE54" s="122"/>
      <c r="BF54" s="123"/>
      <c r="BG54" s="52"/>
      <c r="BH54" s="53"/>
      <c r="BI54" s="53"/>
      <c r="BJ54" s="54"/>
      <c r="BK54" s="67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9"/>
      <c r="CA54" s="121"/>
      <c r="CB54" s="122"/>
      <c r="CC54" s="122"/>
      <c r="CD54" s="122"/>
      <c r="CE54" s="122"/>
      <c r="CF54" s="122"/>
      <c r="CG54" s="122"/>
      <c r="CH54" s="123"/>
      <c r="CI54" s="67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9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55" t="s">
        <v>186</v>
      </c>
      <c r="C56" s="56"/>
      <c r="D56" s="1"/>
      <c r="E56" s="1"/>
      <c r="F56" s="55" t="s">
        <v>64</v>
      </c>
      <c r="G56" s="56"/>
      <c r="H56" s="1"/>
      <c r="I56" s="1"/>
      <c r="J56" s="1"/>
      <c r="K56" s="1"/>
      <c r="L56" s="1"/>
      <c r="M56" s="1"/>
      <c r="N56" s="55" t="s">
        <v>65</v>
      </c>
      <c r="O56" s="56"/>
      <c r="P56" s="1"/>
      <c r="Q56" s="1"/>
      <c r="R56" s="1"/>
      <c r="S56" s="1"/>
      <c r="T56" s="1"/>
      <c r="U56" s="1"/>
      <c r="V56" s="55" t="s">
        <v>66</v>
      </c>
      <c r="W56" s="56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55" t="s">
        <v>67</v>
      </c>
      <c r="AI56" s="56"/>
      <c r="AJ56" s="1"/>
      <c r="AK56" s="1"/>
      <c r="AL56" s="55" t="s">
        <v>68</v>
      </c>
      <c r="AM56" s="56"/>
      <c r="AN56" s="1"/>
      <c r="AO56" s="1"/>
      <c r="AP56" s="55" t="s">
        <v>69</v>
      </c>
      <c r="AQ56" s="56"/>
      <c r="AR56" s="1"/>
      <c r="AS56" s="1"/>
      <c r="AT56" s="1"/>
      <c r="AU56" s="1"/>
      <c r="AV56" s="1"/>
      <c r="AW56" s="1"/>
      <c r="AX56" s="55" t="s">
        <v>70</v>
      </c>
      <c r="AY56" s="56"/>
      <c r="AZ56" s="1"/>
      <c r="BA56" s="1"/>
      <c r="BB56" s="1"/>
      <c r="BC56" s="1"/>
      <c r="BD56" s="1"/>
      <c r="BE56" s="1"/>
      <c r="BF56" s="55" t="s">
        <v>71</v>
      </c>
      <c r="BG56" s="56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55" t="s">
        <v>72</v>
      </c>
      <c r="BW56" s="56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55" t="s">
        <v>73</v>
      </c>
      <c r="CM56" s="56"/>
      <c r="CN56" s="1"/>
      <c r="CO56" s="1"/>
      <c r="CP56" s="55" t="s">
        <v>74</v>
      </c>
      <c r="CQ56" s="56"/>
      <c r="CR56" s="1"/>
      <c r="CS56" s="1"/>
      <c r="CT56" s="1"/>
      <c r="CU56" s="1"/>
      <c r="CV56" s="1"/>
      <c r="CW56" s="1"/>
      <c r="CX56" s="55" t="s">
        <v>200</v>
      </c>
      <c r="CY56" s="56"/>
      <c r="CZ56" s="6"/>
    </row>
    <row r="57" spans="1:104" x14ac:dyDescent="0.25">
      <c r="A57" s="3"/>
      <c r="B57" s="57"/>
      <c r="C57" s="58"/>
      <c r="D57" s="1"/>
      <c r="E57" s="1"/>
      <c r="F57" s="57"/>
      <c r="G57" s="58"/>
      <c r="H57" s="1"/>
      <c r="I57" s="1"/>
      <c r="J57" s="1"/>
      <c r="K57" s="1"/>
      <c r="L57" s="1"/>
      <c r="M57" s="1"/>
      <c r="N57" s="57"/>
      <c r="O57" s="58"/>
      <c r="P57" s="1"/>
      <c r="Q57" s="1"/>
      <c r="R57" s="1"/>
      <c r="S57" s="1"/>
      <c r="T57" s="1"/>
      <c r="U57" s="1"/>
      <c r="V57" s="57"/>
      <c r="W57" s="58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57"/>
      <c r="AI57" s="58"/>
      <c r="AJ57" s="1"/>
      <c r="AK57" s="1"/>
      <c r="AL57" s="57"/>
      <c r="AM57" s="58"/>
      <c r="AN57" s="1"/>
      <c r="AO57" s="1"/>
      <c r="AP57" s="57"/>
      <c r="AQ57" s="58"/>
      <c r="AR57" s="1"/>
      <c r="AS57" s="1"/>
      <c r="AT57" s="1"/>
      <c r="AU57" s="1"/>
      <c r="AV57" s="1"/>
      <c r="AW57" s="1"/>
      <c r="AX57" s="57"/>
      <c r="AY57" s="58"/>
      <c r="AZ57" s="1"/>
      <c r="BA57" s="1"/>
      <c r="BB57" s="1"/>
      <c r="BC57" s="1"/>
      <c r="BD57" s="1"/>
      <c r="BE57" s="1"/>
      <c r="BF57" s="57"/>
      <c r="BG57" s="58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57"/>
      <c r="BW57" s="58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57"/>
      <c r="CM57" s="58"/>
      <c r="CN57" s="1"/>
      <c r="CO57" s="1"/>
      <c r="CP57" s="57"/>
      <c r="CQ57" s="58"/>
      <c r="CR57" s="1"/>
      <c r="CS57" s="1"/>
      <c r="CT57" s="1"/>
      <c r="CU57" s="1"/>
      <c r="CV57" s="1"/>
      <c r="CW57" s="1"/>
      <c r="CX57" s="57"/>
      <c r="CY57" s="58"/>
      <c r="CZ57" s="6"/>
    </row>
    <row r="58" spans="1:104" x14ac:dyDescent="0.25">
      <c r="A58" s="3"/>
      <c r="B58" s="57"/>
      <c r="C58" s="58"/>
      <c r="D58" s="1"/>
      <c r="E58" s="1"/>
      <c r="F58" s="57"/>
      <c r="G58" s="58"/>
      <c r="H58" s="1"/>
      <c r="I58" s="1"/>
      <c r="J58" s="1"/>
      <c r="K58" s="1"/>
      <c r="L58" s="1"/>
      <c r="M58" s="1"/>
      <c r="N58" s="57"/>
      <c r="O58" s="58"/>
      <c r="P58" s="1"/>
      <c r="Q58" s="1"/>
      <c r="R58" s="1"/>
      <c r="S58" s="1"/>
      <c r="T58" s="1"/>
      <c r="U58" s="1"/>
      <c r="V58" s="57"/>
      <c r="W58" s="58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57"/>
      <c r="AI58" s="58"/>
      <c r="AJ58" s="1"/>
      <c r="AK58" s="1"/>
      <c r="AL58" s="57"/>
      <c r="AM58" s="58"/>
      <c r="AN58" s="1"/>
      <c r="AO58" s="1"/>
      <c r="AP58" s="57"/>
      <c r="AQ58" s="58"/>
      <c r="AR58" s="1"/>
      <c r="AS58" s="1"/>
      <c r="AT58" s="1"/>
      <c r="AU58" s="1"/>
      <c r="AV58" s="1"/>
      <c r="AW58" s="1"/>
      <c r="AX58" s="57"/>
      <c r="AY58" s="58"/>
      <c r="AZ58" s="1"/>
      <c r="BA58" s="1"/>
      <c r="BB58" s="1"/>
      <c r="BC58" s="1"/>
      <c r="BD58" s="1"/>
      <c r="BE58" s="1"/>
      <c r="BF58" s="57"/>
      <c r="BG58" s="58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57"/>
      <c r="BW58" s="58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57"/>
      <c r="CM58" s="58"/>
      <c r="CN58" s="1"/>
      <c r="CO58" s="1"/>
      <c r="CP58" s="57"/>
      <c r="CQ58" s="58"/>
      <c r="CR58" s="1"/>
      <c r="CS58" s="1"/>
      <c r="CT58" s="1"/>
      <c r="CU58" s="1"/>
      <c r="CV58" s="1"/>
      <c r="CW58" s="1"/>
      <c r="CX58" s="57"/>
      <c r="CY58" s="58"/>
      <c r="CZ58" s="6"/>
    </row>
    <row r="59" spans="1:104" x14ac:dyDescent="0.25">
      <c r="A59" s="3"/>
      <c r="B59" s="59"/>
      <c r="C59" s="60"/>
      <c r="D59" s="1"/>
      <c r="E59" s="1"/>
      <c r="F59" s="59"/>
      <c r="G59" s="60"/>
      <c r="H59" s="1"/>
      <c r="I59" s="1"/>
      <c r="J59" s="1"/>
      <c r="K59" s="1"/>
      <c r="L59" s="1"/>
      <c r="M59" s="1"/>
      <c r="N59" s="59"/>
      <c r="O59" s="60"/>
      <c r="P59" s="1"/>
      <c r="Q59" s="1"/>
      <c r="R59" s="1"/>
      <c r="S59" s="1"/>
      <c r="T59" s="1"/>
      <c r="U59" s="1"/>
      <c r="V59" s="59"/>
      <c r="W59" s="60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59"/>
      <c r="AI59" s="60"/>
      <c r="AJ59" s="1"/>
      <c r="AK59" s="1"/>
      <c r="AL59" s="59"/>
      <c r="AM59" s="60"/>
      <c r="AN59" s="1"/>
      <c r="AO59" s="1"/>
      <c r="AP59" s="59"/>
      <c r="AQ59" s="60"/>
      <c r="AR59" s="1"/>
      <c r="AS59" s="1"/>
      <c r="AT59" s="1"/>
      <c r="AU59" s="1"/>
      <c r="AV59" s="1"/>
      <c r="AW59" s="1"/>
      <c r="AX59" s="59"/>
      <c r="AY59" s="60"/>
      <c r="AZ59" s="1"/>
      <c r="BA59" s="1"/>
      <c r="BB59" s="1"/>
      <c r="BC59" s="1"/>
      <c r="BD59" s="1"/>
      <c r="BE59" s="1"/>
      <c r="BF59" s="59"/>
      <c r="BG59" s="60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59"/>
      <c r="BW59" s="60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59"/>
      <c r="CM59" s="60"/>
      <c r="CN59" s="1"/>
      <c r="CO59" s="1"/>
      <c r="CP59" s="59"/>
      <c r="CQ59" s="60"/>
      <c r="CR59" s="1"/>
      <c r="CS59" s="1"/>
      <c r="CT59" s="1"/>
      <c r="CU59" s="1"/>
      <c r="CV59" s="1"/>
      <c r="CW59" s="1"/>
      <c r="CX59" s="59"/>
      <c r="CY59" s="60"/>
      <c r="CZ59" s="6"/>
    </row>
    <row r="60" spans="1:104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1"/>
      <c r="C62" s="61" t="s">
        <v>109</v>
      </c>
      <c r="D62" s="62"/>
      <c r="E62" s="62"/>
      <c r="F62" s="63"/>
      <c r="G62" s="115" t="s">
        <v>108</v>
      </c>
      <c r="H62" s="116"/>
      <c r="I62" s="116"/>
      <c r="J62" s="116"/>
      <c r="K62" s="116"/>
      <c r="L62" s="116"/>
      <c r="M62" s="116"/>
      <c r="N62" s="117"/>
      <c r="O62" s="46" t="s">
        <v>107</v>
      </c>
      <c r="P62" s="47"/>
      <c r="Q62" s="47"/>
      <c r="R62" s="47"/>
      <c r="S62" s="47"/>
      <c r="T62" s="47"/>
      <c r="U62" s="47"/>
      <c r="V62" s="48"/>
      <c r="W62" s="115" t="s">
        <v>108</v>
      </c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7"/>
      <c r="AI62" s="46" t="s">
        <v>107</v>
      </c>
      <c r="AJ62" s="47"/>
      <c r="AK62" s="47"/>
      <c r="AL62" s="48"/>
      <c r="AM62" s="106" t="s">
        <v>106</v>
      </c>
      <c r="AN62" s="107"/>
      <c r="AO62" s="107"/>
      <c r="AP62" s="108"/>
      <c r="AQ62" s="115" t="s">
        <v>108</v>
      </c>
      <c r="AR62" s="116"/>
      <c r="AS62" s="116"/>
      <c r="AT62" s="116"/>
      <c r="AU62" s="116"/>
      <c r="AV62" s="116"/>
      <c r="AW62" s="116"/>
      <c r="AX62" s="117"/>
      <c r="AY62" s="46" t="s">
        <v>107</v>
      </c>
      <c r="AZ62" s="47"/>
      <c r="BA62" s="47"/>
      <c r="BB62" s="47"/>
      <c r="BC62" s="47"/>
      <c r="BD62" s="47"/>
      <c r="BE62" s="47"/>
      <c r="BF62" s="48"/>
      <c r="BG62" s="115" t="s">
        <v>108</v>
      </c>
      <c r="BH62" s="116"/>
      <c r="BI62" s="116"/>
      <c r="BJ62" s="116"/>
      <c r="BK62" s="116"/>
      <c r="BL62" s="116"/>
      <c r="BM62" s="116"/>
      <c r="BN62" s="116"/>
      <c r="BO62" s="116"/>
      <c r="BP62" s="116"/>
      <c r="BQ62" s="116"/>
      <c r="BR62" s="116"/>
      <c r="BS62" s="116"/>
      <c r="BT62" s="116"/>
      <c r="BU62" s="116"/>
      <c r="BV62" s="117"/>
      <c r="BW62" s="106" t="s">
        <v>106</v>
      </c>
      <c r="BX62" s="107"/>
      <c r="BY62" s="107"/>
      <c r="BZ62" s="107"/>
      <c r="CA62" s="107"/>
      <c r="CB62" s="107"/>
      <c r="CC62" s="107"/>
      <c r="CD62" s="107"/>
      <c r="CE62" s="107"/>
      <c r="CF62" s="107"/>
      <c r="CG62" s="107"/>
      <c r="CH62" s="107"/>
      <c r="CI62" s="107"/>
      <c r="CJ62" s="107"/>
      <c r="CK62" s="107"/>
      <c r="CL62" s="108"/>
      <c r="CM62" s="115" t="s">
        <v>108</v>
      </c>
      <c r="CN62" s="116"/>
      <c r="CO62" s="116"/>
      <c r="CP62" s="117"/>
      <c r="CQ62" s="46" t="s">
        <v>107</v>
      </c>
      <c r="CR62" s="47"/>
      <c r="CS62" s="47"/>
      <c r="CT62" s="47"/>
      <c r="CU62" s="47"/>
      <c r="CV62" s="47"/>
      <c r="CW62" s="47"/>
      <c r="CX62" s="48"/>
      <c r="CY62" s="1"/>
      <c r="CZ62" s="6"/>
    </row>
    <row r="63" spans="1:104" x14ac:dyDescent="0.25">
      <c r="A63" s="3"/>
      <c r="B63" s="1"/>
      <c r="C63" s="64"/>
      <c r="D63" s="65"/>
      <c r="E63" s="65"/>
      <c r="F63" s="66"/>
      <c r="G63" s="118"/>
      <c r="H63" s="119"/>
      <c r="I63" s="119"/>
      <c r="J63" s="119"/>
      <c r="K63" s="119"/>
      <c r="L63" s="119"/>
      <c r="M63" s="119"/>
      <c r="N63" s="120"/>
      <c r="O63" s="49"/>
      <c r="P63" s="50"/>
      <c r="Q63" s="50"/>
      <c r="R63" s="50"/>
      <c r="S63" s="50"/>
      <c r="T63" s="50"/>
      <c r="U63" s="50"/>
      <c r="V63" s="51"/>
      <c r="W63" s="118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20"/>
      <c r="AI63" s="49"/>
      <c r="AJ63" s="50"/>
      <c r="AK63" s="50"/>
      <c r="AL63" s="51"/>
      <c r="AM63" s="109"/>
      <c r="AN63" s="110"/>
      <c r="AO63" s="110"/>
      <c r="AP63" s="111"/>
      <c r="AQ63" s="118"/>
      <c r="AR63" s="119"/>
      <c r="AS63" s="119"/>
      <c r="AT63" s="119"/>
      <c r="AU63" s="119"/>
      <c r="AV63" s="119"/>
      <c r="AW63" s="119"/>
      <c r="AX63" s="120"/>
      <c r="AY63" s="49"/>
      <c r="AZ63" s="50"/>
      <c r="BA63" s="50"/>
      <c r="BB63" s="50"/>
      <c r="BC63" s="50"/>
      <c r="BD63" s="50"/>
      <c r="BE63" s="50"/>
      <c r="BF63" s="51"/>
      <c r="BG63" s="118"/>
      <c r="BH63" s="119"/>
      <c r="BI63" s="119"/>
      <c r="BJ63" s="119"/>
      <c r="BK63" s="119"/>
      <c r="BL63" s="119"/>
      <c r="BM63" s="119"/>
      <c r="BN63" s="119"/>
      <c r="BO63" s="119"/>
      <c r="BP63" s="119"/>
      <c r="BQ63" s="119"/>
      <c r="BR63" s="119"/>
      <c r="BS63" s="119"/>
      <c r="BT63" s="119"/>
      <c r="BU63" s="119"/>
      <c r="BV63" s="120"/>
      <c r="BW63" s="109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1"/>
      <c r="CM63" s="118"/>
      <c r="CN63" s="119"/>
      <c r="CO63" s="119"/>
      <c r="CP63" s="120"/>
      <c r="CQ63" s="49"/>
      <c r="CR63" s="50"/>
      <c r="CS63" s="50"/>
      <c r="CT63" s="50"/>
      <c r="CU63" s="50"/>
      <c r="CV63" s="50"/>
      <c r="CW63" s="50"/>
      <c r="CX63" s="51"/>
      <c r="CY63" s="1"/>
      <c r="CZ63" s="6"/>
    </row>
    <row r="64" spans="1:104" x14ac:dyDescent="0.25">
      <c r="A64" s="3"/>
      <c r="B64" s="1"/>
      <c r="C64" s="67"/>
      <c r="D64" s="68"/>
      <c r="E64" s="68"/>
      <c r="F64" s="69"/>
      <c r="G64" s="121"/>
      <c r="H64" s="122"/>
      <c r="I64" s="122"/>
      <c r="J64" s="122"/>
      <c r="K64" s="122"/>
      <c r="L64" s="122"/>
      <c r="M64" s="122"/>
      <c r="N64" s="123"/>
      <c r="O64" s="52"/>
      <c r="P64" s="53"/>
      <c r="Q64" s="53"/>
      <c r="R64" s="53"/>
      <c r="S64" s="53"/>
      <c r="T64" s="53"/>
      <c r="U64" s="53"/>
      <c r="V64" s="54"/>
      <c r="W64" s="121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3"/>
      <c r="AI64" s="52"/>
      <c r="AJ64" s="53"/>
      <c r="AK64" s="53"/>
      <c r="AL64" s="54"/>
      <c r="AM64" s="112"/>
      <c r="AN64" s="113"/>
      <c r="AO64" s="113"/>
      <c r="AP64" s="114"/>
      <c r="AQ64" s="121"/>
      <c r="AR64" s="122"/>
      <c r="AS64" s="122"/>
      <c r="AT64" s="122"/>
      <c r="AU64" s="122"/>
      <c r="AV64" s="122"/>
      <c r="AW64" s="122"/>
      <c r="AX64" s="123"/>
      <c r="AY64" s="52"/>
      <c r="AZ64" s="53"/>
      <c r="BA64" s="53"/>
      <c r="BB64" s="53"/>
      <c r="BC64" s="53"/>
      <c r="BD64" s="53"/>
      <c r="BE64" s="53"/>
      <c r="BF64" s="54"/>
      <c r="BG64" s="121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3"/>
      <c r="BW64" s="112"/>
      <c r="BX64" s="113"/>
      <c r="BY64" s="113"/>
      <c r="BZ64" s="113"/>
      <c r="CA64" s="113"/>
      <c r="CB64" s="113"/>
      <c r="CC64" s="113"/>
      <c r="CD64" s="113"/>
      <c r="CE64" s="113"/>
      <c r="CF64" s="113"/>
      <c r="CG64" s="113"/>
      <c r="CH64" s="113"/>
      <c r="CI64" s="113"/>
      <c r="CJ64" s="113"/>
      <c r="CK64" s="113"/>
      <c r="CL64" s="114"/>
      <c r="CM64" s="121"/>
      <c r="CN64" s="122"/>
      <c r="CO64" s="122"/>
      <c r="CP64" s="123"/>
      <c r="CQ64" s="52"/>
      <c r="CR64" s="53"/>
      <c r="CS64" s="53"/>
      <c r="CT64" s="53"/>
      <c r="CU64" s="53"/>
      <c r="CV64" s="53"/>
      <c r="CW64" s="53"/>
      <c r="CX64" s="54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55" t="s">
        <v>200</v>
      </c>
      <c r="C66" s="56"/>
      <c r="D66" s="1"/>
      <c r="E66" s="1"/>
      <c r="F66" s="55" t="s">
        <v>75</v>
      </c>
      <c r="G66" s="56"/>
      <c r="H66" s="1"/>
      <c r="I66" s="1"/>
      <c r="J66" s="55" t="s">
        <v>76</v>
      </c>
      <c r="K66" s="56"/>
      <c r="L66" s="1"/>
      <c r="M66" s="1"/>
      <c r="N66" s="1"/>
      <c r="O66" s="1"/>
      <c r="P66" s="1"/>
      <c r="Q66" s="1"/>
      <c r="R66" s="55" t="s">
        <v>77</v>
      </c>
      <c r="S66" s="56"/>
      <c r="T66" s="1"/>
      <c r="U66" s="1"/>
      <c r="V66" s="55" t="s">
        <v>78</v>
      </c>
      <c r="W66" s="56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55" t="s">
        <v>79</v>
      </c>
      <c r="AQ66" s="56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55" t="s">
        <v>80</v>
      </c>
      <c r="CA66" s="56"/>
      <c r="CB66" s="1"/>
      <c r="CC66" s="1"/>
      <c r="CD66" s="1"/>
      <c r="CE66" s="1"/>
      <c r="CF66" s="1"/>
      <c r="CG66" s="1"/>
      <c r="CH66" s="55" t="s">
        <v>81</v>
      </c>
      <c r="CI66" s="56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55" t="s">
        <v>82</v>
      </c>
      <c r="CU66" s="56"/>
      <c r="CV66" s="1"/>
      <c r="CW66" s="1"/>
      <c r="CX66" s="55" t="s">
        <v>83</v>
      </c>
      <c r="CY66" s="56"/>
      <c r="CZ66" s="6"/>
    </row>
    <row r="67" spans="1:104" x14ac:dyDescent="0.25">
      <c r="A67" s="3"/>
      <c r="B67" s="57"/>
      <c r="C67" s="58"/>
      <c r="D67" s="1"/>
      <c r="E67" s="1"/>
      <c r="F67" s="57"/>
      <c r="G67" s="58"/>
      <c r="H67" s="1"/>
      <c r="I67" s="1"/>
      <c r="J67" s="57"/>
      <c r="K67" s="58"/>
      <c r="L67" s="1"/>
      <c r="M67" s="1"/>
      <c r="N67" s="1"/>
      <c r="O67" s="1"/>
      <c r="P67" s="1"/>
      <c r="Q67" s="1"/>
      <c r="R67" s="57"/>
      <c r="S67" s="58"/>
      <c r="T67" s="1"/>
      <c r="U67" s="1"/>
      <c r="V67" s="57"/>
      <c r="W67" s="58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57"/>
      <c r="AQ67" s="58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57"/>
      <c r="CA67" s="58"/>
      <c r="CB67" s="1"/>
      <c r="CC67" s="1"/>
      <c r="CD67" s="1"/>
      <c r="CE67" s="1"/>
      <c r="CF67" s="1"/>
      <c r="CG67" s="1"/>
      <c r="CH67" s="57"/>
      <c r="CI67" s="58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57"/>
      <c r="CU67" s="58"/>
      <c r="CV67" s="1"/>
      <c r="CW67" s="1"/>
      <c r="CX67" s="57"/>
      <c r="CY67" s="58"/>
      <c r="CZ67" s="6"/>
    </row>
    <row r="68" spans="1:104" x14ac:dyDescent="0.25">
      <c r="A68" s="3"/>
      <c r="B68" s="57"/>
      <c r="C68" s="58"/>
      <c r="D68" s="1"/>
      <c r="E68" s="1"/>
      <c r="F68" s="57"/>
      <c r="G68" s="58"/>
      <c r="H68" s="1"/>
      <c r="I68" s="1"/>
      <c r="J68" s="57"/>
      <c r="K68" s="58"/>
      <c r="L68" s="1"/>
      <c r="M68" s="1"/>
      <c r="N68" s="1"/>
      <c r="O68" s="1"/>
      <c r="P68" s="1"/>
      <c r="Q68" s="1"/>
      <c r="R68" s="57"/>
      <c r="S68" s="58"/>
      <c r="T68" s="1"/>
      <c r="U68" s="1"/>
      <c r="V68" s="57"/>
      <c r="W68" s="58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57"/>
      <c r="AQ68" s="58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57"/>
      <c r="CA68" s="58"/>
      <c r="CB68" s="1"/>
      <c r="CC68" s="1"/>
      <c r="CD68" s="1"/>
      <c r="CE68" s="1"/>
      <c r="CF68" s="1"/>
      <c r="CG68" s="1"/>
      <c r="CH68" s="57"/>
      <c r="CI68" s="58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57"/>
      <c r="CU68" s="58"/>
      <c r="CV68" s="1"/>
      <c r="CW68" s="1"/>
      <c r="CX68" s="57"/>
      <c r="CY68" s="58"/>
      <c r="CZ68" s="6"/>
    </row>
    <row r="69" spans="1:104" x14ac:dyDescent="0.25">
      <c r="A69" s="3"/>
      <c r="B69" s="59"/>
      <c r="C69" s="60"/>
      <c r="D69" s="1"/>
      <c r="E69" s="1"/>
      <c r="F69" s="59"/>
      <c r="G69" s="60"/>
      <c r="H69" s="1"/>
      <c r="I69" s="1"/>
      <c r="J69" s="59"/>
      <c r="K69" s="60"/>
      <c r="L69" s="1"/>
      <c r="M69" s="1"/>
      <c r="N69" s="1"/>
      <c r="O69" s="1"/>
      <c r="P69" s="1"/>
      <c r="Q69" s="1"/>
      <c r="R69" s="59"/>
      <c r="S69" s="60"/>
      <c r="T69" s="1"/>
      <c r="U69" s="1"/>
      <c r="V69" s="59"/>
      <c r="W69" s="60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59"/>
      <c r="AQ69" s="60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59"/>
      <c r="CA69" s="60"/>
      <c r="CB69" s="1"/>
      <c r="CC69" s="1"/>
      <c r="CD69" s="1"/>
      <c r="CE69" s="1"/>
      <c r="CF69" s="1"/>
      <c r="CG69" s="1"/>
      <c r="CH69" s="59"/>
      <c r="CI69" s="60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59"/>
      <c r="CU69" s="60"/>
      <c r="CV69" s="1"/>
      <c r="CW69" s="1"/>
      <c r="CX69" s="59"/>
      <c r="CY69" s="60"/>
      <c r="CZ69" s="6"/>
    </row>
    <row r="70" spans="1:104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6"/>
    </row>
    <row r="71" spans="1:104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6"/>
    </row>
    <row r="72" spans="1:104" x14ac:dyDescent="0.25">
      <c r="A72" s="3"/>
      <c r="B72" s="1"/>
      <c r="C72" s="46" t="s">
        <v>107</v>
      </c>
      <c r="D72" s="47"/>
      <c r="E72" s="47"/>
      <c r="F72" s="48"/>
      <c r="G72" s="115" t="s">
        <v>108</v>
      </c>
      <c r="H72" s="116"/>
      <c r="I72" s="116"/>
      <c r="J72" s="117"/>
      <c r="K72" s="61" t="s">
        <v>109</v>
      </c>
      <c r="L72" s="62"/>
      <c r="M72" s="62"/>
      <c r="N72" s="62"/>
      <c r="O72" s="62"/>
      <c r="P72" s="62"/>
      <c r="Q72" s="62"/>
      <c r="R72" s="63"/>
      <c r="S72" s="115" t="s">
        <v>108</v>
      </c>
      <c r="T72" s="116"/>
      <c r="U72" s="116"/>
      <c r="V72" s="117"/>
      <c r="W72" s="46" t="s">
        <v>107</v>
      </c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8"/>
      <c r="AQ72" s="106" t="s">
        <v>106</v>
      </c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7"/>
      <c r="BI72" s="107"/>
      <c r="BJ72" s="107"/>
      <c r="BK72" s="107"/>
      <c r="BL72" s="107"/>
      <c r="BM72" s="107"/>
      <c r="BN72" s="107"/>
      <c r="BO72" s="107"/>
      <c r="BP72" s="107"/>
      <c r="BQ72" s="107"/>
      <c r="BR72" s="107"/>
      <c r="BS72" s="107"/>
      <c r="BT72" s="107"/>
      <c r="BU72" s="107"/>
      <c r="BV72" s="107"/>
      <c r="BW72" s="107"/>
      <c r="BX72" s="107"/>
      <c r="BY72" s="107"/>
      <c r="BZ72" s="108"/>
      <c r="CA72" s="46" t="s">
        <v>107</v>
      </c>
      <c r="CB72" s="47"/>
      <c r="CC72" s="47"/>
      <c r="CD72" s="47"/>
      <c r="CE72" s="47"/>
      <c r="CF72" s="47"/>
      <c r="CG72" s="47"/>
      <c r="CH72" s="48"/>
      <c r="CI72" s="61" t="s">
        <v>109</v>
      </c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3"/>
      <c r="CU72" s="106" t="s">
        <v>106</v>
      </c>
      <c r="CV72" s="107"/>
      <c r="CW72" s="107"/>
      <c r="CX72" s="108"/>
      <c r="CY72" s="1"/>
      <c r="CZ72" s="6"/>
    </row>
    <row r="73" spans="1:104" x14ac:dyDescent="0.25">
      <c r="A73" s="3"/>
      <c r="B73" s="1"/>
      <c r="C73" s="49"/>
      <c r="D73" s="50"/>
      <c r="E73" s="50"/>
      <c r="F73" s="51"/>
      <c r="G73" s="118"/>
      <c r="H73" s="119"/>
      <c r="I73" s="119"/>
      <c r="J73" s="120"/>
      <c r="K73" s="64"/>
      <c r="L73" s="65"/>
      <c r="M73" s="65"/>
      <c r="N73" s="65"/>
      <c r="O73" s="65"/>
      <c r="P73" s="65"/>
      <c r="Q73" s="65"/>
      <c r="R73" s="66"/>
      <c r="S73" s="118"/>
      <c r="T73" s="119"/>
      <c r="U73" s="119"/>
      <c r="V73" s="120"/>
      <c r="W73" s="49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1"/>
      <c r="AQ73" s="109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1"/>
      <c r="CA73" s="49"/>
      <c r="CB73" s="50"/>
      <c r="CC73" s="50"/>
      <c r="CD73" s="50"/>
      <c r="CE73" s="50"/>
      <c r="CF73" s="50"/>
      <c r="CG73" s="50"/>
      <c r="CH73" s="51"/>
      <c r="CI73" s="64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6"/>
      <c r="CU73" s="109"/>
      <c r="CV73" s="110"/>
      <c r="CW73" s="110"/>
      <c r="CX73" s="111"/>
      <c r="CY73" s="1"/>
      <c r="CZ73" s="6"/>
    </row>
    <row r="74" spans="1:104" x14ac:dyDescent="0.25">
      <c r="A74" s="3"/>
      <c r="B74" s="1"/>
      <c r="C74" s="52"/>
      <c r="D74" s="53"/>
      <c r="E74" s="53"/>
      <c r="F74" s="54"/>
      <c r="G74" s="121"/>
      <c r="H74" s="122"/>
      <c r="I74" s="122"/>
      <c r="J74" s="123"/>
      <c r="K74" s="67"/>
      <c r="L74" s="68"/>
      <c r="M74" s="68"/>
      <c r="N74" s="68"/>
      <c r="O74" s="68"/>
      <c r="P74" s="68"/>
      <c r="Q74" s="68"/>
      <c r="R74" s="69"/>
      <c r="S74" s="121"/>
      <c r="T74" s="122"/>
      <c r="U74" s="122"/>
      <c r="V74" s="123"/>
      <c r="W74" s="52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4"/>
      <c r="AQ74" s="112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  <c r="BB74" s="113"/>
      <c r="BC74" s="113"/>
      <c r="BD74" s="113"/>
      <c r="BE74" s="113"/>
      <c r="BF74" s="113"/>
      <c r="BG74" s="113"/>
      <c r="BH74" s="113"/>
      <c r="BI74" s="113"/>
      <c r="BJ74" s="113"/>
      <c r="BK74" s="113"/>
      <c r="BL74" s="113"/>
      <c r="BM74" s="113"/>
      <c r="BN74" s="113"/>
      <c r="BO74" s="113"/>
      <c r="BP74" s="113"/>
      <c r="BQ74" s="113"/>
      <c r="BR74" s="113"/>
      <c r="BS74" s="113"/>
      <c r="BT74" s="113"/>
      <c r="BU74" s="113"/>
      <c r="BV74" s="113"/>
      <c r="BW74" s="113"/>
      <c r="BX74" s="113"/>
      <c r="BY74" s="113"/>
      <c r="BZ74" s="114"/>
      <c r="CA74" s="52"/>
      <c r="CB74" s="53"/>
      <c r="CC74" s="53"/>
      <c r="CD74" s="53"/>
      <c r="CE74" s="53"/>
      <c r="CF74" s="53"/>
      <c r="CG74" s="53"/>
      <c r="CH74" s="54"/>
      <c r="CI74" s="67"/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9"/>
      <c r="CU74" s="112"/>
      <c r="CV74" s="113"/>
      <c r="CW74" s="113"/>
      <c r="CX74" s="114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55" t="s">
        <v>83</v>
      </c>
      <c r="C76" s="56"/>
      <c r="D76" s="1"/>
      <c r="E76" s="1"/>
      <c r="F76" s="1"/>
      <c r="G76" s="1"/>
      <c r="H76" s="1"/>
      <c r="I76" s="1"/>
      <c r="J76" s="1"/>
      <c r="K76" s="1"/>
      <c r="L76" s="1"/>
      <c r="M76" s="1"/>
      <c r="N76" s="55" t="s">
        <v>84</v>
      </c>
      <c r="O76" s="56"/>
      <c r="P76" s="1"/>
      <c r="Q76" s="1"/>
      <c r="R76" s="1"/>
      <c r="S76" s="1"/>
      <c r="T76" s="1"/>
      <c r="U76" s="1"/>
      <c r="V76" s="1"/>
      <c r="W76" s="1"/>
      <c r="X76" s="1"/>
      <c r="Y76" s="1"/>
      <c r="Z76" s="55" t="s">
        <v>85</v>
      </c>
      <c r="AA76" s="56"/>
      <c r="AB76" s="1"/>
      <c r="AC76" s="1"/>
      <c r="AD76" s="1"/>
      <c r="AE76" s="1"/>
      <c r="AF76" s="1"/>
      <c r="AG76" s="1"/>
      <c r="AH76" s="55" t="s">
        <v>86</v>
      </c>
      <c r="AI76" s="56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55" t="s">
        <v>87</v>
      </c>
      <c r="AU76" s="56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55" t="s">
        <v>88</v>
      </c>
      <c r="BK76" s="56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55" t="s">
        <v>89</v>
      </c>
      <c r="BW76" s="56"/>
      <c r="BX76" s="1"/>
      <c r="BY76" s="1"/>
      <c r="BZ76" s="55" t="s">
        <v>90</v>
      </c>
      <c r="CA76" s="56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55" t="s">
        <v>91</v>
      </c>
      <c r="CU76" s="56"/>
      <c r="CV76" s="1"/>
      <c r="CW76" s="1"/>
      <c r="CX76" s="55" t="s">
        <v>233</v>
      </c>
      <c r="CY76" s="56"/>
      <c r="CZ76" s="6"/>
    </row>
    <row r="77" spans="1:104" x14ac:dyDescent="0.25">
      <c r="A77" s="3"/>
      <c r="B77" s="57"/>
      <c r="C77" s="58"/>
      <c r="D77" s="1"/>
      <c r="E77" s="1"/>
      <c r="F77" s="1"/>
      <c r="G77" s="1"/>
      <c r="H77" s="1"/>
      <c r="I77" s="1"/>
      <c r="J77" s="1"/>
      <c r="K77" s="1"/>
      <c r="L77" s="1"/>
      <c r="M77" s="1"/>
      <c r="N77" s="57"/>
      <c r="O77" s="58"/>
      <c r="P77" s="1"/>
      <c r="Q77" s="1"/>
      <c r="R77" s="1"/>
      <c r="S77" s="1"/>
      <c r="T77" s="1"/>
      <c r="U77" s="1"/>
      <c r="V77" s="1"/>
      <c r="W77" s="1"/>
      <c r="X77" s="1"/>
      <c r="Y77" s="1"/>
      <c r="Z77" s="57"/>
      <c r="AA77" s="58"/>
      <c r="AB77" s="1"/>
      <c r="AC77" s="1"/>
      <c r="AD77" s="1"/>
      <c r="AE77" s="1"/>
      <c r="AF77" s="1"/>
      <c r="AG77" s="1"/>
      <c r="AH77" s="57"/>
      <c r="AI77" s="58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57"/>
      <c r="AU77" s="58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57"/>
      <c r="BK77" s="58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57"/>
      <c r="BW77" s="58"/>
      <c r="BX77" s="1"/>
      <c r="BY77" s="1"/>
      <c r="BZ77" s="57"/>
      <c r="CA77" s="58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57"/>
      <c r="CU77" s="58"/>
      <c r="CV77" s="1"/>
      <c r="CW77" s="1"/>
      <c r="CX77" s="57"/>
      <c r="CY77" s="58"/>
      <c r="CZ77" s="6"/>
    </row>
    <row r="78" spans="1:104" x14ac:dyDescent="0.25">
      <c r="A78" s="3"/>
      <c r="B78" s="57"/>
      <c r="C78" s="58"/>
      <c r="D78" s="1"/>
      <c r="E78" s="1"/>
      <c r="F78" s="1"/>
      <c r="G78" s="1"/>
      <c r="H78" s="1"/>
      <c r="I78" s="1"/>
      <c r="J78" s="1"/>
      <c r="K78" s="1"/>
      <c r="L78" s="1"/>
      <c r="M78" s="1"/>
      <c r="N78" s="57"/>
      <c r="O78" s="58"/>
      <c r="P78" s="1"/>
      <c r="Q78" s="1"/>
      <c r="R78" s="1"/>
      <c r="S78" s="1"/>
      <c r="T78" s="1"/>
      <c r="U78" s="1"/>
      <c r="V78" s="1"/>
      <c r="W78" s="1"/>
      <c r="X78" s="1"/>
      <c r="Y78" s="1"/>
      <c r="Z78" s="57"/>
      <c r="AA78" s="58"/>
      <c r="AB78" s="1"/>
      <c r="AC78" s="1"/>
      <c r="AD78" s="1"/>
      <c r="AE78" s="1"/>
      <c r="AF78" s="1"/>
      <c r="AG78" s="1"/>
      <c r="AH78" s="57"/>
      <c r="AI78" s="58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57"/>
      <c r="AU78" s="58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57"/>
      <c r="BK78" s="58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57"/>
      <c r="BW78" s="58"/>
      <c r="BX78" s="1"/>
      <c r="BY78" s="1"/>
      <c r="BZ78" s="57"/>
      <c r="CA78" s="58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57"/>
      <c r="CU78" s="58"/>
      <c r="CV78" s="1"/>
      <c r="CW78" s="1"/>
      <c r="CX78" s="57"/>
      <c r="CY78" s="58"/>
      <c r="CZ78" s="6"/>
    </row>
    <row r="79" spans="1:104" x14ac:dyDescent="0.25">
      <c r="A79" s="3"/>
      <c r="B79" s="59"/>
      <c r="C79" s="60"/>
      <c r="D79" s="1"/>
      <c r="E79" s="1"/>
      <c r="F79" s="1"/>
      <c r="G79" s="1"/>
      <c r="H79" s="1"/>
      <c r="I79" s="1"/>
      <c r="J79" s="1"/>
      <c r="K79" s="1"/>
      <c r="L79" s="1"/>
      <c r="M79" s="1"/>
      <c r="N79" s="59"/>
      <c r="O79" s="60"/>
      <c r="P79" s="1"/>
      <c r="Q79" s="1"/>
      <c r="R79" s="1"/>
      <c r="S79" s="1"/>
      <c r="T79" s="1"/>
      <c r="U79" s="1"/>
      <c r="V79" s="1"/>
      <c r="W79" s="1"/>
      <c r="X79" s="1"/>
      <c r="Y79" s="1"/>
      <c r="Z79" s="59"/>
      <c r="AA79" s="60"/>
      <c r="AB79" s="1"/>
      <c r="AC79" s="1"/>
      <c r="AD79" s="1"/>
      <c r="AE79" s="1"/>
      <c r="AF79" s="1"/>
      <c r="AG79" s="1"/>
      <c r="AH79" s="59"/>
      <c r="AI79" s="60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59"/>
      <c r="AU79" s="60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59"/>
      <c r="BK79" s="60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59"/>
      <c r="BW79" s="60"/>
      <c r="BX79" s="1"/>
      <c r="BY79" s="1"/>
      <c r="BZ79" s="59"/>
      <c r="CA79" s="60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59"/>
      <c r="CU79" s="60"/>
      <c r="CV79" s="1"/>
      <c r="CW79" s="1"/>
      <c r="CX79" s="59"/>
      <c r="CY79" s="60"/>
      <c r="CZ79" s="6"/>
    </row>
    <row r="80" spans="1:104" x14ac:dyDescent="0.25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6"/>
    </row>
    <row r="81" spans="1:104" x14ac:dyDescent="0.25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6"/>
    </row>
    <row r="82" spans="1:104" x14ac:dyDescent="0.25">
      <c r="A82" s="3"/>
      <c r="B82" s="1"/>
      <c r="C82" s="46" t="s">
        <v>107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8"/>
      <c r="O82" s="61" t="s">
        <v>109</v>
      </c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3"/>
      <c r="AA82" s="46" t="s">
        <v>107</v>
      </c>
      <c r="AB82" s="47"/>
      <c r="AC82" s="47"/>
      <c r="AD82" s="47"/>
      <c r="AE82" s="47"/>
      <c r="AF82" s="47"/>
      <c r="AG82" s="47"/>
      <c r="AH82" s="48"/>
      <c r="AI82" s="61" t="s">
        <v>109</v>
      </c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3"/>
      <c r="AU82" s="46" t="s">
        <v>107</v>
      </c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8"/>
      <c r="BK82" s="106" t="s">
        <v>106</v>
      </c>
      <c r="BL82" s="107"/>
      <c r="BM82" s="107"/>
      <c r="BN82" s="107"/>
      <c r="BO82" s="107"/>
      <c r="BP82" s="107"/>
      <c r="BQ82" s="107"/>
      <c r="BR82" s="107"/>
      <c r="BS82" s="107"/>
      <c r="BT82" s="107"/>
      <c r="BU82" s="107"/>
      <c r="BV82" s="108"/>
      <c r="BW82" s="46" t="s">
        <v>107</v>
      </c>
      <c r="BX82" s="47"/>
      <c r="BY82" s="47"/>
      <c r="BZ82" s="48"/>
      <c r="CA82" s="106" t="s">
        <v>106</v>
      </c>
      <c r="CB82" s="107"/>
      <c r="CC82" s="107"/>
      <c r="CD82" s="107"/>
      <c r="CE82" s="107"/>
      <c r="CF82" s="107"/>
      <c r="CG82" s="107"/>
      <c r="CH82" s="107"/>
      <c r="CI82" s="107"/>
      <c r="CJ82" s="107"/>
      <c r="CK82" s="107"/>
      <c r="CL82" s="107"/>
      <c r="CM82" s="107"/>
      <c r="CN82" s="107"/>
      <c r="CO82" s="107"/>
      <c r="CP82" s="107"/>
      <c r="CQ82" s="107"/>
      <c r="CR82" s="107"/>
      <c r="CS82" s="107"/>
      <c r="CT82" s="108"/>
      <c r="CU82" s="46" t="s">
        <v>107</v>
      </c>
      <c r="CV82" s="47"/>
      <c r="CW82" s="47"/>
      <c r="CX82" s="48"/>
      <c r="CY82" s="1"/>
      <c r="CZ82" s="6"/>
    </row>
    <row r="83" spans="1:104" x14ac:dyDescent="0.25">
      <c r="A83" s="3"/>
      <c r="B83" s="1"/>
      <c r="C83" s="49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1"/>
      <c r="O83" s="64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6"/>
      <c r="AA83" s="49"/>
      <c r="AB83" s="50"/>
      <c r="AC83" s="50"/>
      <c r="AD83" s="50"/>
      <c r="AE83" s="50"/>
      <c r="AF83" s="50"/>
      <c r="AG83" s="50"/>
      <c r="AH83" s="51"/>
      <c r="AI83" s="64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6"/>
      <c r="AU83" s="49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1"/>
      <c r="BK83" s="109"/>
      <c r="BL83" s="110"/>
      <c r="BM83" s="110"/>
      <c r="BN83" s="110"/>
      <c r="BO83" s="110"/>
      <c r="BP83" s="110"/>
      <c r="BQ83" s="110"/>
      <c r="BR83" s="110"/>
      <c r="BS83" s="110"/>
      <c r="BT83" s="110"/>
      <c r="BU83" s="110"/>
      <c r="BV83" s="111"/>
      <c r="BW83" s="49"/>
      <c r="BX83" s="50"/>
      <c r="BY83" s="50"/>
      <c r="BZ83" s="51"/>
      <c r="CA83" s="109"/>
      <c r="CB83" s="110"/>
      <c r="CC83" s="110"/>
      <c r="CD83" s="110"/>
      <c r="CE83" s="110"/>
      <c r="CF83" s="110"/>
      <c r="CG83" s="110"/>
      <c r="CH83" s="110"/>
      <c r="CI83" s="110"/>
      <c r="CJ83" s="110"/>
      <c r="CK83" s="110"/>
      <c r="CL83" s="110"/>
      <c r="CM83" s="110"/>
      <c r="CN83" s="110"/>
      <c r="CO83" s="110"/>
      <c r="CP83" s="110"/>
      <c r="CQ83" s="110"/>
      <c r="CR83" s="110"/>
      <c r="CS83" s="110"/>
      <c r="CT83" s="111"/>
      <c r="CU83" s="49"/>
      <c r="CV83" s="50"/>
      <c r="CW83" s="50"/>
      <c r="CX83" s="51"/>
      <c r="CY83" s="1"/>
      <c r="CZ83" s="6"/>
    </row>
    <row r="84" spans="1:104" x14ac:dyDescent="0.25">
      <c r="A84" s="3"/>
      <c r="B84" s="1"/>
      <c r="C84" s="52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4"/>
      <c r="O84" s="67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9"/>
      <c r="AA84" s="52"/>
      <c r="AB84" s="53"/>
      <c r="AC84" s="53"/>
      <c r="AD84" s="53"/>
      <c r="AE84" s="53"/>
      <c r="AF84" s="53"/>
      <c r="AG84" s="53"/>
      <c r="AH84" s="54"/>
      <c r="AI84" s="67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9"/>
      <c r="AU84" s="52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4"/>
      <c r="BK84" s="112"/>
      <c r="BL84" s="113"/>
      <c r="BM84" s="113"/>
      <c r="BN84" s="113"/>
      <c r="BO84" s="113"/>
      <c r="BP84" s="113"/>
      <c r="BQ84" s="113"/>
      <c r="BR84" s="113"/>
      <c r="BS84" s="113"/>
      <c r="BT84" s="113"/>
      <c r="BU84" s="113"/>
      <c r="BV84" s="114"/>
      <c r="BW84" s="52"/>
      <c r="BX84" s="53"/>
      <c r="BY84" s="53"/>
      <c r="BZ84" s="54"/>
      <c r="CA84" s="112"/>
      <c r="CB84" s="113"/>
      <c r="CC84" s="113"/>
      <c r="CD84" s="113"/>
      <c r="CE84" s="113"/>
      <c r="CF84" s="113"/>
      <c r="CG84" s="113"/>
      <c r="CH84" s="113"/>
      <c r="CI84" s="113"/>
      <c r="CJ84" s="113"/>
      <c r="CK84" s="113"/>
      <c r="CL84" s="113"/>
      <c r="CM84" s="113"/>
      <c r="CN84" s="113"/>
      <c r="CO84" s="113"/>
      <c r="CP84" s="113"/>
      <c r="CQ84" s="113"/>
      <c r="CR84" s="113"/>
      <c r="CS84" s="113"/>
      <c r="CT84" s="114"/>
      <c r="CU84" s="52"/>
      <c r="CV84" s="53"/>
      <c r="CW84" s="53"/>
      <c r="CX84" s="54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55" t="s">
        <v>233</v>
      </c>
      <c r="C86" s="56"/>
      <c r="D86" s="1"/>
      <c r="E86" s="1"/>
      <c r="F86" s="55" t="s">
        <v>92</v>
      </c>
      <c r="G86" s="56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55" t="s">
        <v>93</v>
      </c>
      <c r="AA86" s="56"/>
      <c r="AB86" s="1"/>
      <c r="AC86" s="1"/>
      <c r="AD86" s="1"/>
      <c r="AE86" s="1"/>
      <c r="AF86" s="1"/>
      <c r="AG86" s="1"/>
      <c r="AH86" s="55" t="s">
        <v>94</v>
      </c>
      <c r="AI86" s="56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55" t="s">
        <v>95</v>
      </c>
      <c r="BG86" s="56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55" t="s">
        <v>97</v>
      </c>
      <c r="CE86" s="56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6"/>
    </row>
    <row r="87" spans="1:104" x14ac:dyDescent="0.25">
      <c r="A87" s="3"/>
      <c r="B87" s="57"/>
      <c r="C87" s="58"/>
      <c r="D87" s="1"/>
      <c r="E87" s="1"/>
      <c r="F87" s="57"/>
      <c r="G87" s="58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57"/>
      <c r="AA87" s="58"/>
      <c r="AB87" s="1"/>
      <c r="AC87" s="1"/>
      <c r="AD87" s="1"/>
      <c r="AE87" s="1"/>
      <c r="AF87" s="1"/>
      <c r="AG87" s="1"/>
      <c r="AH87" s="57"/>
      <c r="AI87" s="58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57"/>
      <c r="BG87" s="58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57"/>
      <c r="CE87" s="58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6"/>
    </row>
    <row r="88" spans="1:104" x14ac:dyDescent="0.25">
      <c r="A88" s="3"/>
      <c r="B88" s="57"/>
      <c r="C88" s="58"/>
      <c r="D88" s="1"/>
      <c r="E88" s="1"/>
      <c r="F88" s="57"/>
      <c r="G88" s="58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57"/>
      <c r="AA88" s="58"/>
      <c r="AB88" s="1"/>
      <c r="AC88" s="1"/>
      <c r="AD88" s="1"/>
      <c r="AE88" s="1"/>
      <c r="AF88" s="1"/>
      <c r="AG88" s="1"/>
      <c r="AH88" s="57"/>
      <c r="AI88" s="58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57"/>
      <c r="BG88" s="58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57"/>
      <c r="CE88" s="58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6"/>
    </row>
    <row r="89" spans="1:104" x14ac:dyDescent="0.25">
      <c r="A89" s="3"/>
      <c r="B89" s="59"/>
      <c r="C89" s="60"/>
      <c r="D89" s="1"/>
      <c r="E89" s="1"/>
      <c r="F89" s="59"/>
      <c r="G89" s="60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59"/>
      <c r="AA89" s="60"/>
      <c r="AB89" s="1"/>
      <c r="AC89" s="1"/>
      <c r="AD89" s="1"/>
      <c r="AE89" s="1"/>
      <c r="AF89" s="1"/>
      <c r="AG89" s="1"/>
      <c r="AH89" s="59"/>
      <c r="AI89" s="60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59"/>
      <c r="BG89" s="60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59"/>
      <c r="CE89" s="60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6"/>
    </row>
    <row r="91" spans="1:104" x14ac:dyDescent="0.25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6"/>
    </row>
    <row r="92" spans="1:104" x14ac:dyDescent="0.25">
      <c r="A92" s="3"/>
      <c r="B92" s="1"/>
      <c r="C92" s="46" t="s">
        <v>107</v>
      </c>
      <c r="D92" s="47"/>
      <c r="E92" s="47"/>
      <c r="F92" s="48"/>
      <c r="G92" s="106" t="s">
        <v>106</v>
      </c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8"/>
      <c r="AA92" s="46" t="s">
        <v>107</v>
      </c>
      <c r="AB92" s="47"/>
      <c r="AC92" s="47"/>
      <c r="AD92" s="47"/>
      <c r="AE92" s="47"/>
      <c r="AF92" s="47"/>
      <c r="AG92" s="47"/>
      <c r="AH92" s="48"/>
      <c r="AI92" s="106" t="s">
        <v>106</v>
      </c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8"/>
      <c r="BG92" s="46" t="s">
        <v>107</v>
      </c>
      <c r="BH92" s="47"/>
      <c r="BI92" s="47"/>
      <c r="BJ92" s="47"/>
      <c r="BK92" s="47"/>
      <c r="BL92" s="47"/>
      <c r="BM92" s="47"/>
      <c r="BN92" s="47"/>
      <c r="BO92" s="47"/>
      <c r="BP92" s="47"/>
      <c r="BQ92" s="47"/>
      <c r="BR92" s="47"/>
      <c r="BS92" s="47"/>
      <c r="BT92" s="47"/>
      <c r="BU92" s="47"/>
      <c r="BV92" s="47"/>
      <c r="BW92" s="47"/>
      <c r="BX92" s="47"/>
      <c r="BY92" s="47"/>
      <c r="BZ92" s="48"/>
      <c r="CA92" s="61" t="s">
        <v>109</v>
      </c>
      <c r="CB92" s="62"/>
      <c r="CC92" s="62"/>
      <c r="CD92" s="63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6"/>
    </row>
    <row r="93" spans="1:104" x14ac:dyDescent="0.25">
      <c r="A93" s="3"/>
      <c r="B93" s="1"/>
      <c r="C93" s="49"/>
      <c r="D93" s="50"/>
      <c r="E93" s="50"/>
      <c r="F93" s="51"/>
      <c r="G93" s="109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1"/>
      <c r="AA93" s="49"/>
      <c r="AB93" s="50"/>
      <c r="AC93" s="50"/>
      <c r="AD93" s="50"/>
      <c r="AE93" s="50"/>
      <c r="AF93" s="50"/>
      <c r="AG93" s="50"/>
      <c r="AH93" s="51"/>
      <c r="AI93" s="109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1"/>
      <c r="BG93" s="49"/>
      <c r="BH93" s="50"/>
      <c r="BI93" s="50"/>
      <c r="BJ93" s="50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1"/>
      <c r="CA93" s="64"/>
      <c r="CB93" s="65"/>
      <c r="CC93" s="65"/>
      <c r="CD93" s="66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6"/>
    </row>
    <row r="94" spans="1:104" x14ac:dyDescent="0.25">
      <c r="A94" s="3"/>
      <c r="B94" s="1"/>
      <c r="C94" s="52"/>
      <c r="D94" s="53"/>
      <c r="E94" s="53"/>
      <c r="F94" s="54"/>
      <c r="G94" s="112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4"/>
      <c r="AA94" s="52"/>
      <c r="AB94" s="53"/>
      <c r="AC94" s="53"/>
      <c r="AD94" s="53"/>
      <c r="AE94" s="53"/>
      <c r="AF94" s="53"/>
      <c r="AG94" s="53"/>
      <c r="AH94" s="54"/>
      <c r="AI94" s="112"/>
      <c r="AJ94" s="113"/>
      <c r="AK94" s="113"/>
      <c r="AL94" s="113"/>
      <c r="AM94" s="113"/>
      <c r="AN94" s="113"/>
      <c r="AO94" s="113"/>
      <c r="AP94" s="113"/>
      <c r="AQ94" s="113"/>
      <c r="AR94" s="113"/>
      <c r="AS94" s="113"/>
      <c r="AT94" s="113"/>
      <c r="AU94" s="113"/>
      <c r="AV94" s="113"/>
      <c r="AW94" s="113"/>
      <c r="AX94" s="113"/>
      <c r="AY94" s="113"/>
      <c r="AZ94" s="113"/>
      <c r="BA94" s="113"/>
      <c r="BB94" s="113"/>
      <c r="BC94" s="113"/>
      <c r="BD94" s="113"/>
      <c r="BE94" s="113"/>
      <c r="BF94" s="114"/>
      <c r="BG94" s="52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4"/>
      <c r="CA94" s="67"/>
      <c r="CB94" s="68"/>
      <c r="CC94" s="68"/>
      <c r="CD94" s="69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4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7"/>
    </row>
    <row r="97" spans="1:104" x14ac:dyDescent="0.25">
      <c r="A97" s="5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9"/>
    </row>
    <row r="98" spans="1:104" ht="18.75" x14ac:dyDescent="0.3">
      <c r="A98" s="3"/>
      <c r="B98" s="10" t="s">
        <v>250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55" t="s">
        <v>11</v>
      </c>
      <c r="C100" s="56"/>
      <c r="D100" s="1"/>
      <c r="E100" s="1"/>
      <c r="F100" s="55" t="s">
        <v>13</v>
      </c>
      <c r="G100" s="56"/>
      <c r="H100" s="1"/>
      <c r="I100" s="1"/>
      <c r="J100" s="55" t="s">
        <v>110</v>
      </c>
      <c r="K100" s="56"/>
      <c r="L100" s="1"/>
      <c r="M100" s="1"/>
      <c r="N100" s="55" t="s">
        <v>111</v>
      </c>
      <c r="O100" s="56"/>
      <c r="P100" s="1"/>
      <c r="Q100" s="1"/>
      <c r="R100" s="55" t="s">
        <v>15</v>
      </c>
      <c r="S100" s="56"/>
      <c r="T100" s="1"/>
      <c r="U100" s="1"/>
      <c r="V100" s="55" t="s">
        <v>17</v>
      </c>
      <c r="W100" s="56"/>
      <c r="X100" s="1"/>
      <c r="Y100" s="1"/>
      <c r="Z100" s="55" t="s">
        <v>112</v>
      </c>
      <c r="AA100" s="56"/>
      <c r="AB100" s="1"/>
      <c r="AC100" s="1"/>
      <c r="AD100" s="55" t="s">
        <v>113</v>
      </c>
      <c r="AE100" s="56"/>
      <c r="AF100" s="1"/>
      <c r="AG100" s="1"/>
      <c r="AH100" s="55" t="s">
        <v>19</v>
      </c>
      <c r="AI100" s="56"/>
      <c r="AJ100" s="1"/>
      <c r="AK100" s="1"/>
      <c r="AL100" s="55" t="s">
        <v>20</v>
      </c>
      <c r="AM100" s="56"/>
      <c r="AN100" s="1"/>
      <c r="AO100" s="1"/>
      <c r="AP100" s="55" t="s">
        <v>114</v>
      </c>
      <c r="AQ100" s="56"/>
      <c r="AR100" s="1"/>
      <c r="AS100" s="1"/>
      <c r="AT100" s="55" t="s">
        <v>115</v>
      </c>
      <c r="AU100" s="56"/>
      <c r="AV100" s="1"/>
      <c r="AW100" s="1"/>
      <c r="AX100" s="55" t="s">
        <v>116</v>
      </c>
      <c r="AY100" s="56"/>
      <c r="AZ100" s="1"/>
      <c r="BA100" s="1"/>
      <c r="BB100" s="55" t="s">
        <v>117</v>
      </c>
      <c r="BC100" s="56"/>
      <c r="BD100" s="1"/>
      <c r="BE100" s="1"/>
      <c r="BF100" s="55" t="s">
        <v>21</v>
      </c>
      <c r="BG100" s="56"/>
      <c r="BH100" s="1"/>
      <c r="BI100" s="1"/>
      <c r="BJ100" s="55" t="s">
        <v>118</v>
      </c>
      <c r="BK100" s="56"/>
      <c r="BL100" s="1"/>
      <c r="BM100" s="1"/>
      <c r="BN100" s="55" t="s">
        <v>22</v>
      </c>
      <c r="BO100" s="56"/>
      <c r="BP100" s="1"/>
      <c r="BQ100" s="1"/>
      <c r="BR100" s="55" t="s">
        <v>119</v>
      </c>
      <c r="BS100" s="56"/>
      <c r="BT100" s="1"/>
      <c r="BU100" s="1"/>
      <c r="BV100" s="55" t="s">
        <v>120</v>
      </c>
      <c r="BW100" s="56"/>
      <c r="BX100" s="1"/>
      <c r="BY100" s="1"/>
      <c r="BZ100" s="55" t="s">
        <v>121</v>
      </c>
      <c r="CA100" s="56"/>
      <c r="CB100" s="1"/>
      <c r="CC100" s="1"/>
      <c r="CD100" s="55" t="s">
        <v>122</v>
      </c>
      <c r="CE100" s="56"/>
      <c r="CF100" s="1"/>
      <c r="CG100" s="1"/>
      <c r="CH100" s="55" t="s">
        <v>123</v>
      </c>
      <c r="CI100" s="56"/>
      <c r="CJ100" s="1"/>
      <c r="CK100" s="1"/>
      <c r="CL100" s="55" t="s">
        <v>124</v>
      </c>
      <c r="CM100" s="56"/>
      <c r="CN100" s="1"/>
      <c r="CO100" s="1"/>
      <c r="CP100" s="55" t="s">
        <v>125</v>
      </c>
      <c r="CQ100" s="56"/>
      <c r="CR100" s="1"/>
      <c r="CS100" s="1"/>
      <c r="CT100" s="55" t="s">
        <v>126</v>
      </c>
      <c r="CU100" s="56"/>
      <c r="CV100" s="1"/>
      <c r="CW100" s="1"/>
      <c r="CX100" s="55" t="s">
        <v>127</v>
      </c>
      <c r="CY100" s="56"/>
      <c r="CZ100" s="6"/>
    </row>
    <row r="101" spans="1:104" x14ac:dyDescent="0.25">
      <c r="A101" s="3"/>
      <c r="B101" s="57"/>
      <c r="C101" s="58"/>
      <c r="D101" s="1"/>
      <c r="E101" s="1"/>
      <c r="F101" s="57"/>
      <c r="G101" s="58"/>
      <c r="H101" s="1"/>
      <c r="I101" s="1"/>
      <c r="J101" s="57"/>
      <c r="K101" s="58"/>
      <c r="L101" s="1"/>
      <c r="M101" s="1"/>
      <c r="N101" s="57"/>
      <c r="O101" s="58"/>
      <c r="P101" s="1"/>
      <c r="Q101" s="1"/>
      <c r="R101" s="57"/>
      <c r="S101" s="58"/>
      <c r="T101" s="1"/>
      <c r="U101" s="1"/>
      <c r="V101" s="57"/>
      <c r="W101" s="58"/>
      <c r="X101" s="1"/>
      <c r="Y101" s="1"/>
      <c r="Z101" s="57"/>
      <c r="AA101" s="58"/>
      <c r="AB101" s="1"/>
      <c r="AC101" s="1"/>
      <c r="AD101" s="57"/>
      <c r="AE101" s="58"/>
      <c r="AF101" s="1"/>
      <c r="AG101" s="1"/>
      <c r="AH101" s="57"/>
      <c r="AI101" s="58"/>
      <c r="AJ101" s="1"/>
      <c r="AK101" s="1"/>
      <c r="AL101" s="57"/>
      <c r="AM101" s="58"/>
      <c r="AN101" s="1"/>
      <c r="AO101" s="1"/>
      <c r="AP101" s="57"/>
      <c r="AQ101" s="58"/>
      <c r="AR101" s="1"/>
      <c r="AS101" s="1"/>
      <c r="AT101" s="57"/>
      <c r="AU101" s="58"/>
      <c r="AV101" s="1"/>
      <c r="AW101" s="1"/>
      <c r="AX101" s="57"/>
      <c r="AY101" s="58"/>
      <c r="AZ101" s="1"/>
      <c r="BA101" s="1"/>
      <c r="BB101" s="57"/>
      <c r="BC101" s="58"/>
      <c r="BD101" s="1"/>
      <c r="BE101" s="1"/>
      <c r="BF101" s="57"/>
      <c r="BG101" s="58"/>
      <c r="BH101" s="1"/>
      <c r="BI101" s="1"/>
      <c r="BJ101" s="57"/>
      <c r="BK101" s="58"/>
      <c r="BL101" s="1"/>
      <c r="BM101" s="1"/>
      <c r="BN101" s="57"/>
      <c r="BO101" s="58"/>
      <c r="BP101" s="1"/>
      <c r="BQ101" s="1"/>
      <c r="BR101" s="57"/>
      <c r="BS101" s="58"/>
      <c r="BT101" s="1"/>
      <c r="BU101" s="1"/>
      <c r="BV101" s="57"/>
      <c r="BW101" s="58"/>
      <c r="BX101" s="1"/>
      <c r="BY101" s="1"/>
      <c r="BZ101" s="57"/>
      <c r="CA101" s="58"/>
      <c r="CB101" s="1"/>
      <c r="CC101" s="1"/>
      <c r="CD101" s="57"/>
      <c r="CE101" s="58"/>
      <c r="CF101" s="1"/>
      <c r="CG101" s="1"/>
      <c r="CH101" s="57"/>
      <c r="CI101" s="58"/>
      <c r="CJ101" s="1"/>
      <c r="CK101" s="1"/>
      <c r="CL101" s="57"/>
      <c r="CM101" s="58"/>
      <c r="CN101" s="1"/>
      <c r="CO101" s="1"/>
      <c r="CP101" s="57"/>
      <c r="CQ101" s="58"/>
      <c r="CR101" s="1"/>
      <c r="CS101" s="1"/>
      <c r="CT101" s="57"/>
      <c r="CU101" s="58"/>
      <c r="CV101" s="1"/>
      <c r="CW101" s="1"/>
      <c r="CX101" s="57"/>
      <c r="CY101" s="58"/>
      <c r="CZ101" s="6"/>
    </row>
    <row r="102" spans="1:104" x14ac:dyDescent="0.25">
      <c r="A102" s="3"/>
      <c r="B102" s="57"/>
      <c r="C102" s="58"/>
      <c r="D102" s="1"/>
      <c r="E102" s="1"/>
      <c r="F102" s="57"/>
      <c r="G102" s="58"/>
      <c r="H102" s="1"/>
      <c r="I102" s="1"/>
      <c r="J102" s="57"/>
      <c r="K102" s="58"/>
      <c r="L102" s="1"/>
      <c r="M102" s="1"/>
      <c r="N102" s="57"/>
      <c r="O102" s="58"/>
      <c r="P102" s="1"/>
      <c r="Q102" s="1"/>
      <c r="R102" s="57"/>
      <c r="S102" s="58"/>
      <c r="T102" s="1"/>
      <c r="U102" s="1"/>
      <c r="V102" s="57"/>
      <c r="W102" s="58"/>
      <c r="X102" s="1"/>
      <c r="Y102" s="1"/>
      <c r="Z102" s="57"/>
      <c r="AA102" s="58"/>
      <c r="AB102" s="1"/>
      <c r="AC102" s="1"/>
      <c r="AD102" s="57"/>
      <c r="AE102" s="58"/>
      <c r="AF102" s="1"/>
      <c r="AG102" s="1"/>
      <c r="AH102" s="57"/>
      <c r="AI102" s="58"/>
      <c r="AJ102" s="1"/>
      <c r="AK102" s="1"/>
      <c r="AL102" s="57"/>
      <c r="AM102" s="58"/>
      <c r="AN102" s="1"/>
      <c r="AO102" s="1"/>
      <c r="AP102" s="57"/>
      <c r="AQ102" s="58"/>
      <c r="AR102" s="1"/>
      <c r="AS102" s="1"/>
      <c r="AT102" s="57"/>
      <c r="AU102" s="58"/>
      <c r="AV102" s="1"/>
      <c r="AW102" s="1"/>
      <c r="AX102" s="57"/>
      <c r="AY102" s="58"/>
      <c r="AZ102" s="1"/>
      <c r="BA102" s="1"/>
      <c r="BB102" s="57"/>
      <c r="BC102" s="58"/>
      <c r="BD102" s="1"/>
      <c r="BE102" s="1"/>
      <c r="BF102" s="57"/>
      <c r="BG102" s="58"/>
      <c r="BH102" s="1"/>
      <c r="BI102" s="1"/>
      <c r="BJ102" s="57"/>
      <c r="BK102" s="58"/>
      <c r="BL102" s="1"/>
      <c r="BM102" s="1"/>
      <c r="BN102" s="57"/>
      <c r="BO102" s="58"/>
      <c r="BP102" s="1"/>
      <c r="BQ102" s="1"/>
      <c r="BR102" s="57"/>
      <c r="BS102" s="58"/>
      <c r="BT102" s="1"/>
      <c r="BU102" s="1"/>
      <c r="BV102" s="57"/>
      <c r="BW102" s="58"/>
      <c r="BX102" s="1"/>
      <c r="BY102" s="1"/>
      <c r="BZ102" s="57"/>
      <c r="CA102" s="58"/>
      <c r="CB102" s="1"/>
      <c r="CC102" s="1"/>
      <c r="CD102" s="57"/>
      <c r="CE102" s="58"/>
      <c r="CF102" s="1"/>
      <c r="CG102" s="1"/>
      <c r="CH102" s="57"/>
      <c r="CI102" s="58"/>
      <c r="CJ102" s="1"/>
      <c r="CK102" s="1"/>
      <c r="CL102" s="57"/>
      <c r="CM102" s="58"/>
      <c r="CN102" s="1"/>
      <c r="CO102" s="1"/>
      <c r="CP102" s="57"/>
      <c r="CQ102" s="58"/>
      <c r="CR102" s="1"/>
      <c r="CS102" s="1"/>
      <c r="CT102" s="57"/>
      <c r="CU102" s="58"/>
      <c r="CV102" s="1"/>
      <c r="CW102" s="1"/>
      <c r="CX102" s="57"/>
      <c r="CY102" s="58"/>
      <c r="CZ102" s="6"/>
    </row>
    <row r="103" spans="1:104" x14ac:dyDescent="0.25">
      <c r="A103" s="3"/>
      <c r="B103" s="59"/>
      <c r="C103" s="60"/>
      <c r="D103" s="1"/>
      <c r="E103" s="1"/>
      <c r="F103" s="59"/>
      <c r="G103" s="60"/>
      <c r="H103" s="1"/>
      <c r="I103" s="1"/>
      <c r="J103" s="59"/>
      <c r="K103" s="60"/>
      <c r="L103" s="1"/>
      <c r="M103" s="1"/>
      <c r="N103" s="59"/>
      <c r="O103" s="60"/>
      <c r="P103" s="1"/>
      <c r="Q103" s="1"/>
      <c r="R103" s="59"/>
      <c r="S103" s="60"/>
      <c r="T103" s="1"/>
      <c r="U103" s="1"/>
      <c r="V103" s="59"/>
      <c r="W103" s="60"/>
      <c r="X103" s="1"/>
      <c r="Y103" s="1"/>
      <c r="Z103" s="59"/>
      <c r="AA103" s="60"/>
      <c r="AB103" s="1"/>
      <c r="AC103" s="1"/>
      <c r="AD103" s="59"/>
      <c r="AE103" s="60"/>
      <c r="AF103" s="1"/>
      <c r="AG103" s="1"/>
      <c r="AH103" s="59"/>
      <c r="AI103" s="60"/>
      <c r="AJ103" s="1"/>
      <c r="AK103" s="1"/>
      <c r="AL103" s="59"/>
      <c r="AM103" s="60"/>
      <c r="AN103" s="1"/>
      <c r="AO103" s="1"/>
      <c r="AP103" s="59"/>
      <c r="AQ103" s="60"/>
      <c r="AR103" s="1"/>
      <c r="AS103" s="1"/>
      <c r="AT103" s="59"/>
      <c r="AU103" s="60"/>
      <c r="AV103" s="1"/>
      <c r="AW103" s="1"/>
      <c r="AX103" s="59"/>
      <c r="AY103" s="60"/>
      <c r="AZ103" s="1"/>
      <c r="BA103" s="1"/>
      <c r="BB103" s="59"/>
      <c r="BC103" s="60"/>
      <c r="BD103" s="1"/>
      <c r="BE103" s="1"/>
      <c r="BF103" s="59"/>
      <c r="BG103" s="60"/>
      <c r="BH103" s="1"/>
      <c r="BI103" s="1"/>
      <c r="BJ103" s="59"/>
      <c r="BK103" s="60"/>
      <c r="BL103" s="1"/>
      <c r="BM103" s="1"/>
      <c r="BN103" s="59"/>
      <c r="BO103" s="60"/>
      <c r="BP103" s="1"/>
      <c r="BQ103" s="1"/>
      <c r="BR103" s="59"/>
      <c r="BS103" s="60"/>
      <c r="BT103" s="1"/>
      <c r="BU103" s="1"/>
      <c r="BV103" s="59"/>
      <c r="BW103" s="60"/>
      <c r="BX103" s="1"/>
      <c r="BY103" s="1"/>
      <c r="BZ103" s="59"/>
      <c r="CA103" s="60"/>
      <c r="CB103" s="1"/>
      <c r="CC103" s="1"/>
      <c r="CD103" s="59"/>
      <c r="CE103" s="60"/>
      <c r="CF103" s="1"/>
      <c r="CG103" s="1"/>
      <c r="CH103" s="59"/>
      <c r="CI103" s="60"/>
      <c r="CJ103" s="1"/>
      <c r="CK103" s="1"/>
      <c r="CL103" s="59"/>
      <c r="CM103" s="60"/>
      <c r="CN103" s="1"/>
      <c r="CO103" s="1"/>
      <c r="CP103" s="59"/>
      <c r="CQ103" s="60"/>
      <c r="CR103" s="1"/>
      <c r="CS103" s="1"/>
      <c r="CT103" s="59"/>
      <c r="CU103" s="60"/>
      <c r="CV103" s="1"/>
      <c r="CW103" s="1"/>
      <c r="CX103" s="59"/>
      <c r="CY103" s="60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115" t="s">
        <v>108</v>
      </c>
      <c r="D106" s="116"/>
      <c r="E106" s="116"/>
      <c r="F106" s="117"/>
      <c r="G106" s="61" t="s">
        <v>109</v>
      </c>
      <c r="H106" s="62"/>
      <c r="I106" s="62"/>
      <c r="J106" s="63"/>
      <c r="K106" s="61" t="s">
        <v>109</v>
      </c>
      <c r="L106" s="62"/>
      <c r="M106" s="62"/>
      <c r="N106" s="63"/>
      <c r="O106" s="61" t="s">
        <v>109</v>
      </c>
      <c r="P106" s="62"/>
      <c r="Q106" s="62"/>
      <c r="R106" s="63"/>
      <c r="S106" s="106" t="s">
        <v>106</v>
      </c>
      <c r="T106" s="107"/>
      <c r="U106" s="107"/>
      <c r="V106" s="108"/>
      <c r="W106" s="46" t="s">
        <v>107</v>
      </c>
      <c r="X106" s="47"/>
      <c r="Y106" s="47"/>
      <c r="Z106" s="48"/>
      <c r="AA106" s="46" t="s">
        <v>107</v>
      </c>
      <c r="AB106" s="47"/>
      <c r="AC106" s="47"/>
      <c r="AD106" s="48"/>
      <c r="AE106" s="46" t="s">
        <v>107</v>
      </c>
      <c r="AF106" s="47"/>
      <c r="AG106" s="47"/>
      <c r="AH106" s="48"/>
      <c r="AI106" s="61" t="s">
        <v>109</v>
      </c>
      <c r="AJ106" s="62"/>
      <c r="AK106" s="62"/>
      <c r="AL106" s="63"/>
      <c r="AM106" s="46" t="s">
        <v>107</v>
      </c>
      <c r="AN106" s="47"/>
      <c r="AO106" s="47"/>
      <c r="AP106" s="48"/>
      <c r="AQ106" s="46" t="s">
        <v>107</v>
      </c>
      <c r="AR106" s="47"/>
      <c r="AS106" s="47"/>
      <c r="AT106" s="48"/>
      <c r="AU106" s="46" t="s">
        <v>107</v>
      </c>
      <c r="AV106" s="47"/>
      <c r="AW106" s="47"/>
      <c r="AX106" s="48"/>
      <c r="AY106" s="46" t="s">
        <v>107</v>
      </c>
      <c r="AZ106" s="47"/>
      <c r="BA106" s="47"/>
      <c r="BB106" s="48"/>
      <c r="BC106" s="46" t="s">
        <v>107</v>
      </c>
      <c r="BD106" s="47"/>
      <c r="BE106" s="47"/>
      <c r="BF106" s="48"/>
      <c r="BG106" s="115" t="s">
        <v>108</v>
      </c>
      <c r="BH106" s="116"/>
      <c r="BI106" s="116"/>
      <c r="BJ106" s="117"/>
      <c r="BK106" s="115" t="s">
        <v>108</v>
      </c>
      <c r="BL106" s="116"/>
      <c r="BM106" s="116"/>
      <c r="BN106" s="117"/>
      <c r="BO106" s="106" t="s">
        <v>106</v>
      </c>
      <c r="BP106" s="107"/>
      <c r="BQ106" s="107"/>
      <c r="BR106" s="108"/>
      <c r="BS106" s="106" t="s">
        <v>106</v>
      </c>
      <c r="BT106" s="107"/>
      <c r="BU106" s="107"/>
      <c r="BV106" s="108"/>
      <c r="BW106" s="106" t="s">
        <v>106</v>
      </c>
      <c r="BX106" s="107"/>
      <c r="BY106" s="107"/>
      <c r="BZ106" s="108"/>
      <c r="CA106" s="106" t="s">
        <v>106</v>
      </c>
      <c r="CB106" s="107"/>
      <c r="CC106" s="107"/>
      <c r="CD106" s="108"/>
      <c r="CE106" s="106" t="s">
        <v>106</v>
      </c>
      <c r="CF106" s="107"/>
      <c r="CG106" s="107"/>
      <c r="CH106" s="108"/>
      <c r="CI106" s="106" t="s">
        <v>106</v>
      </c>
      <c r="CJ106" s="107"/>
      <c r="CK106" s="107"/>
      <c r="CL106" s="108"/>
      <c r="CM106" s="106" t="s">
        <v>106</v>
      </c>
      <c r="CN106" s="107"/>
      <c r="CO106" s="107"/>
      <c r="CP106" s="108"/>
      <c r="CQ106" s="106" t="s">
        <v>106</v>
      </c>
      <c r="CR106" s="107"/>
      <c r="CS106" s="107"/>
      <c r="CT106" s="108"/>
      <c r="CU106" s="106" t="s">
        <v>106</v>
      </c>
      <c r="CV106" s="107"/>
      <c r="CW106" s="107"/>
      <c r="CX106" s="108"/>
      <c r="CY106" s="1"/>
      <c r="CZ106" s="6"/>
    </row>
    <row r="107" spans="1:104" x14ac:dyDescent="0.25">
      <c r="A107" s="3"/>
      <c r="B107" s="1"/>
      <c r="C107" s="118"/>
      <c r="D107" s="119"/>
      <c r="E107" s="119"/>
      <c r="F107" s="120"/>
      <c r="G107" s="64"/>
      <c r="H107" s="65"/>
      <c r="I107" s="65"/>
      <c r="J107" s="66"/>
      <c r="K107" s="64"/>
      <c r="L107" s="65"/>
      <c r="M107" s="65"/>
      <c r="N107" s="66"/>
      <c r="O107" s="64"/>
      <c r="P107" s="65"/>
      <c r="Q107" s="65"/>
      <c r="R107" s="66"/>
      <c r="S107" s="109"/>
      <c r="T107" s="110"/>
      <c r="U107" s="110"/>
      <c r="V107" s="111"/>
      <c r="W107" s="49"/>
      <c r="X107" s="50"/>
      <c r="Y107" s="50"/>
      <c r="Z107" s="51"/>
      <c r="AA107" s="49"/>
      <c r="AB107" s="50"/>
      <c r="AC107" s="50"/>
      <c r="AD107" s="51"/>
      <c r="AE107" s="49"/>
      <c r="AF107" s="50"/>
      <c r="AG107" s="50"/>
      <c r="AH107" s="51"/>
      <c r="AI107" s="64"/>
      <c r="AJ107" s="65"/>
      <c r="AK107" s="65"/>
      <c r="AL107" s="66"/>
      <c r="AM107" s="49"/>
      <c r="AN107" s="50"/>
      <c r="AO107" s="50"/>
      <c r="AP107" s="51"/>
      <c r="AQ107" s="49"/>
      <c r="AR107" s="50"/>
      <c r="AS107" s="50"/>
      <c r="AT107" s="51"/>
      <c r="AU107" s="49"/>
      <c r="AV107" s="50"/>
      <c r="AW107" s="50"/>
      <c r="AX107" s="51"/>
      <c r="AY107" s="49"/>
      <c r="AZ107" s="50"/>
      <c r="BA107" s="50"/>
      <c r="BB107" s="51"/>
      <c r="BC107" s="49"/>
      <c r="BD107" s="50"/>
      <c r="BE107" s="50"/>
      <c r="BF107" s="51"/>
      <c r="BG107" s="118"/>
      <c r="BH107" s="119"/>
      <c r="BI107" s="119"/>
      <c r="BJ107" s="120"/>
      <c r="BK107" s="118"/>
      <c r="BL107" s="119"/>
      <c r="BM107" s="119"/>
      <c r="BN107" s="120"/>
      <c r="BO107" s="109"/>
      <c r="BP107" s="110"/>
      <c r="BQ107" s="110"/>
      <c r="BR107" s="111"/>
      <c r="BS107" s="109"/>
      <c r="BT107" s="110"/>
      <c r="BU107" s="110"/>
      <c r="BV107" s="111"/>
      <c r="BW107" s="109"/>
      <c r="BX107" s="110"/>
      <c r="BY107" s="110"/>
      <c r="BZ107" s="111"/>
      <c r="CA107" s="109"/>
      <c r="CB107" s="110"/>
      <c r="CC107" s="110"/>
      <c r="CD107" s="111"/>
      <c r="CE107" s="109"/>
      <c r="CF107" s="110"/>
      <c r="CG107" s="110"/>
      <c r="CH107" s="111"/>
      <c r="CI107" s="109"/>
      <c r="CJ107" s="110"/>
      <c r="CK107" s="110"/>
      <c r="CL107" s="111"/>
      <c r="CM107" s="109"/>
      <c r="CN107" s="110"/>
      <c r="CO107" s="110"/>
      <c r="CP107" s="111"/>
      <c r="CQ107" s="109"/>
      <c r="CR107" s="110"/>
      <c r="CS107" s="110"/>
      <c r="CT107" s="111"/>
      <c r="CU107" s="109"/>
      <c r="CV107" s="110"/>
      <c r="CW107" s="110"/>
      <c r="CX107" s="111"/>
      <c r="CY107" s="1"/>
      <c r="CZ107" s="6"/>
    </row>
    <row r="108" spans="1:104" x14ac:dyDescent="0.25">
      <c r="A108" s="3"/>
      <c r="B108" s="1"/>
      <c r="C108" s="121"/>
      <c r="D108" s="122"/>
      <c r="E108" s="122"/>
      <c r="F108" s="123"/>
      <c r="G108" s="67"/>
      <c r="H108" s="68"/>
      <c r="I108" s="68"/>
      <c r="J108" s="69"/>
      <c r="K108" s="67"/>
      <c r="L108" s="68"/>
      <c r="M108" s="68"/>
      <c r="N108" s="69"/>
      <c r="O108" s="67"/>
      <c r="P108" s="68"/>
      <c r="Q108" s="68"/>
      <c r="R108" s="69"/>
      <c r="S108" s="112"/>
      <c r="T108" s="113"/>
      <c r="U108" s="113"/>
      <c r="V108" s="114"/>
      <c r="W108" s="52"/>
      <c r="X108" s="53"/>
      <c r="Y108" s="53"/>
      <c r="Z108" s="54"/>
      <c r="AA108" s="52"/>
      <c r="AB108" s="53"/>
      <c r="AC108" s="53"/>
      <c r="AD108" s="54"/>
      <c r="AE108" s="52"/>
      <c r="AF108" s="53"/>
      <c r="AG108" s="53"/>
      <c r="AH108" s="54"/>
      <c r="AI108" s="67"/>
      <c r="AJ108" s="68"/>
      <c r="AK108" s="68"/>
      <c r="AL108" s="69"/>
      <c r="AM108" s="52"/>
      <c r="AN108" s="53"/>
      <c r="AO108" s="53"/>
      <c r="AP108" s="54"/>
      <c r="AQ108" s="52"/>
      <c r="AR108" s="53"/>
      <c r="AS108" s="53"/>
      <c r="AT108" s="54"/>
      <c r="AU108" s="52"/>
      <c r="AV108" s="53"/>
      <c r="AW108" s="53"/>
      <c r="AX108" s="54"/>
      <c r="AY108" s="52"/>
      <c r="AZ108" s="53"/>
      <c r="BA108" s="53"/>
      <c r="BB108" s="54"/>
      <c r="BC108" s="52"/>
      <c r="BD108" s="53"/>
      <c r="BE108" s="53"/>
      <c r="BF108" s="54"/>
      <c r="BG108" s="121"/>
      <c r="BH108" s="122"/>
      <c r="BI108" s="122"/>
      <c r="BJ108" s="123"/>
      <c r="BK108" s="121"/>
      <c r="BL108" s="122"/>
      <c r="BM108" s="122"/>
      <c r="BN108" s="123"/>
      <c r="BO108" s="112"/>
      <c r="BP108" s="113"/>
      <c r="BQ108" s="113"/>
      <c r="BR108" s="114"/>
      <c r="BS108" s="112"/>
      <c r="BT108" s="113"/>
      <c r="BU108" s="113"/>
      <c r="BV108" s="114"/>
      <c r="BW108" s="112"/>
      <c r="BX108" s="113"/>
      <c r="BY108" s="113"/>
      <c r="BZ108" s="114"/>
      <c r="CA108" s="112"/>
      <c r="CB108" s="113"/>
      <c r="CC108" s="113"/>
      <c r="CD108" s="114"/>
      <c r="CE108" s="112"/>
      <c r="CF108" s="113"/>
      <c r="CG108" s="113"/>
      <c r="CH108" s="114"/>
      <c r="CI108" s="112"/>
      <c r="CJ108" s="113"/>
      <c r="CK108" s="113"/>
      <c r="CL108" s="114"/>
      <c r="CM108" s="112"/>
      <c r="CN108" s="113"/>
      <c r="CO108" s="113"/>
      <c r="CP108" s="114"/>
      <c r="CQ108" s="112"/>
      <c r="CR108" s="113"/>
      <c r="CS108" s="113"/>
      <c r="CT108" s="114"/>
      <c r="CU108" s="112"/>
      <c r="CV108" s="113"/>
      <c r="CW108" s="113"/>
      <c r="CX108" s="114"/>
      <c r="CY108" s="1"/>
      <c r="CZ108" s="6"/>
    </row>
    <row r="109" spans="1:104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6"/>
    </row>
    <row r="110" spans="1:104" x14ac:dyDescent="0.25">
      <c r="A110" s="3"/>
      <c r="B110" s="55" t="s">
        <v>127</v>
      </c>
      <c r="C110" s="56"/>
      <c r="D110" s="1"/>
      <c r="E110" s="1"/>
      <c r="F110" s="55" t="s">
        <v>23</v>
      </c>
      <c r="G110" s="56"/>
      <c r="H110" s="1"/>
      <c r="I110" s="1"/>
      <c r="J110" s="55" t="s">
        <v>128</v>
      </c>
      <c r="K110" s="56"/>
      <c r="L110" s="1"/>
      <c r="M110" s="1"/>
      <c r="N110" s="55" t="s">
        <v>24</v>
      </c>
      <c r="O110" s="56"/>
      <c r="P110" s="1"/>
      <c r="Q110" s="1"/>
      <c r="R110" s="55" t="s">
        <v>129</v>
      </c>
      <c r="S110" s="56"/>
      <c r="T110" s="1"/>
      <c r="U110" s="1"/>
      <c r="V110" s="55" t="s">
        <v>25</v>
      </c>
      <c r="W110" s="56"/>
      <c r="X110" s="1"/>
      <c r="Y110" s="1"/>
      <c r="Z110" s="55" t="s">
        <v>26</v>
      </c>
      <c r="AA110" s="56"/>
      <c r="AB110" s="1"/>
      <c r="AC110" s="1"/>
      <c r="AD110" s="55" t="s">
        <v>27</v>
      </c>
      <c r="AE110" s="56"/>
      <c r="AF110" s="1"/>
      <c r="AG110" s="1"/>
      <c r="AH110" s="55" t="s">
        <v>130</v>
      </c>
      <c r="AI110" s="56"/>
      <c r="AJ110" s="1"/>
      <c r="AK110" s="1"/>
      <c r="AL110" s="55" t="s">
        <v>28</v>
      </c>
      <c r="AM110" s="56"/>
      <c r="AN110" s="1"/>
      <c r="AO110" s="1"/>
      <c r="AP110" s="55" t="s">
        <v>131</v>
      </c>
      <c r="AQ110" s="56"/>
      <c r="AR110" s="1"/>
      <c r="AS110" s="1"/>
      <c r="AT110" s="55" t="s">
        <v>132</v>
      </c>
      <c r="AU110" s="56"/>
      <c r="AV110" s="1"/>
      <c r="AW110" s="1"/>
      <c r="AX110" s="55" t="s">
        <v>133</v>
      </c>
      <c r="AY110" s="56"/>
      <c r="AZ110" s="1"/>
      <c r="BA110" s="1"/>
      <c r="BB110" s="55" t="s">
        <v>29</v>
      </c>
      <c r="BC110" s="56"/>
      <c r="BD110" s="1"/>
      <c r="BE110" s="1"/>
      <c r="BF110" s="55" t="s">
        <v>30</v>
      </c>
      <c r="BG110" s="56"/>
      <c r="BH110" s="1"/>
      <c r="BI110" s="1"/>
      <c r="BJ110" s="55" t="s">
        <v>134</v>
      </c>
      <c r="BK110" s="56"/>
      <c r="BL110" s="1"/>
      <c r="BM110" s="1"/>
      <c r="BN110" s="55" t="s">
        <v>135</v>
      </c>
      <c r="BO110" s="56"/>
      <c r="BP110" s="1"/>
      <c r="BQ110" s="1"/>
      <c r="BR110" s="55" t="s">
        <v>31</v>
      </c>
      <c r="BS110" s="56"/>
      <c r="BT110" s="1"/>
      <c r="BU110" s="1"/>
      <c r="BV110" s="55" t="s">
        <v>136</v>
      </c>
      <c r="BW110" s="56"/>
      <c r="BX110" s="1"/>
      <c r="BY110" s="1"/>
      <c r="BZ110" s="55" t="s">
        <v>137</v>
      </c>
      <c r="CA110" s="56"/>
      <c r="CB110" s="1"/>
      <c r="CC110" s="1"/>
      <c r="CD110" s="55" t="s">
        <v>138</v>
      </c>
      <c r="CE110" s="56"/>
      <c r="CF110" s="1"/>
      <c r="CG110" s="1"/>
      <c r="CH110" s="55" t="s">
        <v>32</v>
      </c>
      <c r="CI110" s="56"/>
      <c r="CJ110" s="1"/>
      <c r="CK110" s="1"/>
      <c r="CL110" s="55" t="s">
        <v>139</v>
      </c>
      <c r="CM110" s="56"/>
      <c r="CN110" s="1"/>
      <c r="CO110" s="1"/>
      <c r="CP110" s="55" t="s">
        <v>33</v>
      </c>
      <c r="CQ110" s="56"/>
      <c r="CR110" s="1"/>
      <c r="CS110" s="1"/>
      <c r="CT110" s="55" t="s">
        <v>140</v>
      </c>
      <c r="CU110" s="56"/>
      <c r="CV110" s="1"/>
      <c r="CW110" s="1"/>
      <c r="CX110" s="55" t="s">
        <v>141</v>
      </c>
      <c r="CY110" s="56"/>
      <c r="CZ110" s="6"/>
    </row>
    <row r="111" spans="1:104" x14ac:dyDescent="0.25">
      <c r="A111" s="3"/>
      <c r="B111" s="57"/>
      <c r="C111" s="58"/>
      <c r="D111" s="1"/>
      <c r="E111" s="1"/>
      <c r="F111" s="57"/>
      <c r="G111" s="58"/>
      <c r="H111" s="1"/>
      <c r="I111" s="1"/>
      <c r="J111" s="57"/>
      <c r="K111" s="58"/>
      <c r="L111" s="1"/>
      <c r="M111" s="1"/>
      <c r="N111" s="57"/>
      <c r="O111" s="58"/>
      <c r="P111" s="1"/>
      <c r="Q111" s="1"/>
      <c r="R111" s="57"/>
      <c r="S111" s="58"/>
      <c r="T111" s="1"/>
      <c r="U111" s="1"/>
      <c r="V111" s="57"/>
      <c r="W111" s="58"/>
      <c r="X111" s="1"/>
      <c r="Y111" s="1"/>
      <c r="Z111" s="57"/>
      <c r="AA111" s="58"/>
      <c r="AB111" s="1"/>
      <c r="AC111" s="1"/>
      <c r="AD111" s="57"/>
      <c r="AE111" s="58"/>
      <c r="AF111" s="1"/>
      <c r="AG111" s="1"/>
      <c r="AH111" s="57"/>
      <c r="AI111" s="58"/>
      <c r="AJ111" s="1"/>
      <c r="AK111" s="1"/>
      <c r="AL111" s="57"/>
      <c r="AM111" s="58"/>
      <c r="AN111" s="1"/>
      <c r="AO111" s="1"/>
      <c r="AP111" s="57"/>
      <c r="AQ111" s="58"/>
      <c r="AR111" s="1"/>
      <c r="AS111" s="1"/>
      <c r="AT111" s="57"/>
      <c r="AU111" s="58"/>
      <c r="AV111" s="1"/>
      <c r="AW111" s="1"/>
      <c r="AX111" s="57"/>
      <c r="AY111" s="58"/>
      <c r="AZ111" s="1"/>
      <c r="BA111" s="1"/>
      <c r="BB111" s="57"/>
      <c r="BC111" s="58"/>
      <c r="BD111" s="1"/>
      <c r="BE111" s="1"/>
      <c r="BF111" s="57"/>
      <c r="BG111" s="58"/>
      <c r="BH111" s="1"/>
      <c r="BI111" s="1"/>
      <c r="BJ111" s="57"/>
      <c r="BK111" s="58"/>
      <c r="BL111" s="1"/>
      <c r="BM111" s="1"/>
      <c r="BN111" s="57"/>
      <c r="BO111" s="58"/>
      <c r="BP111" s="1"/>
      <c r="BQ111" s="1"/>
      <c r="BR111" s="57"/>
      <c r="BS111" s="58"/>
      <c r="BT111" s="1"/>
      <c r="BU111" s="1"/>
      <c r="BV111" s="57"/>
      <c r="BW111" s="58"/>
      <c r="BX111" s="1"/>
      <c r="BY111" s="1"/>
      <c r="BZ111" s="57"/>
      <c r="CA111" s="58"/>
      <c r="CB111" s="1"/>
      <c r="CC111" s="1"/>
      <c r="CD111" s="57"/>
      <c r="CE111" s="58"/>
      <c r="CF111" s="1"/>
      <c r="CG111" s="1"/>
      <c r="CH111" s="57"/>
      <c r="CI111" s="58"/>
      <c r="CJ111" s="1"/>
      <c r="CK111" s="1"/>
      <c r="CL111" s="57"/>
      <c r="CM111" s="58"/>
      <c r="CN111" s="1"/>
      <c r="CO111" s="1"/>
      <c r="CP111" s="57"/>
      <c r="CQ111" s="58"/>
      <c r="CR111" s="1"/>
      <c r="CS111" s="1"/>
      <c r="CT111" s="57"/>
      <c r="CU111" s="58"/>
      <c r="CV111" s="1"/>
      <c r="CW111" s="1"/>
      <c r="CX111" s="57"/>
      <c r="CY111" s="58"/>
      <c r="CZ111" s="6"/>
    </row>
    <row r="112" spans="1:104" x14ac:dyDescent="0.25">
      <c r="A112" s="3"/>
      <c r="B112" s="57"/>
      <c r="C112" s="58"/>
      <c r="D112" s="1"/>
      <c r="E112" s="1"/>
      <c r="F112" s="57"/>
      <c r="G112" s="58"/>
      <c r="H112" s="1"/>
      <c r="I112" s="1"/>
      <c r="J112" s="57"/>
      <c r="K112" s="58"/>
      <c r="L112" s="1"/>
      <c r="M112" s="1"/>
      <c r="N112" s="57"/>
      <c r="O112" s="58"/>
      <c r="P112" s="1"/>
      <c r="Q112" s="1"/>
      <c r="R112" s="57"/>
      <c r="S112" s="58"/>
      <c r="T112" s="1"/>
      <c r="U112" s="1"/>
      <c r="V112" s="57"/>
      <c r="W112" s="58"/>
      <c r="X112" s="1"/>
      <c r="Y112" s="1"/>
      <c r="Z112" s="57"/>
      <c r="AA112" s="58"/>
      <c r="AB112" s="1"/>
      <c r="AC112" s="1"/>
      <c r="AD112" s="57"/>
      <c r="AE112" s="58"/>
      <c r="AF112" s="1"/>
      <c r="AG112" s="1"/>
      <c r="AH112" s="57"/>
      <c r="AI112" s="58"/>
      <c r="AJ112" s="1"/>
      <c r="AK112" s="1"/>
      <c r="AL112" s="57"/>
      <c r="AM112" s="58"/>
      <c r="AN112" s="1"/>
      <c r="AO112" s="1"/>
      <c r="AP112" s="57"/>
      <c r="AQ112" s="58"/>
      <c r="AR112" s="1"/>
      <c r="AS112" s="1"/>
      <c r="AT112" s="57"/>
      <c r="AU112" s="58"/>
      <c r="AV112" s="1"/>
      <c r="AW112" s="1"/>
      <c r="AX112" s="57"/>
      <c r="AY112" s="58"/>
      <c r="AZ112" s="1"/>
      <c r="BA112" s="1"/>
      <c r="BB112" s="57"/>
      <c r="BC112" s="58"/>
      <c r="BD112" s="1"/>
      <c r="BE112" s="1"/>
      <c r="BF112" s="57"/>
      <c r="BG112" s="58"/>
      <c r="BH112" s="1"/>
      <c r="BI112" s="1"/>
      <c r="BJ112" s="57"/>
      <c r="BK112" s="58"/>
      <c r="BL112" s="1"/>
      <c r="BM112" s="1"/>
      <c r="BN112" s="57"/>
      <c r="BO112" s="58"/>
      <c r="BP112" s="1"/>
      <c r="BQ112" s="1"/>
      <c r="BR112" s="57"/>
      <c r="BS112" s="58"/>
      <c r="BT112" s="1"/>
      <c r="BU112" s="1"/>
      <c r="BV112" s="57"/>
      <c r="BW112" s="58"/>
      <c r="BX112" s="1"/>
      <c r="BY112" s="1"/>
      <c r="BZ112" s="57"/>
      <c r="CA112" s="58"/>
      <c r="CB112" s="1"/>
      <c r="CC112" s="1"/>
      <c r="CD112" s="57"/>
      <c r="CE112" s="58"/>
      <c r="CF112" s="1"/>
      <c r="CG112" s="1"/>
      <c r="CH112" s="57"/>
      <c r="CI112" s="58"/>
      <c r="CJ112" s="1"/>
      <c r="CK112" s="1"/>
      <c r="CL112" s="57"/>
      <c r="CM112" s="58"/>
      <c r="CN112" s="1"/>
      <c r="CO112" s="1"/>
      <c r="CP112" s="57"/>
      <c r="CQ112" s="58"/>
      <c r="CR112" s="1"/>
      <c r="CS112" s="1"/>
      <c r="CT112" s="57"/>
      <c r="CU112" s="58"/>
      <c r="CV112" s="1"/>
      <c r="CW112" s="1"/>
      <c r="CX112" s="57"/>
      <c r="CY112" s="58"/>
      <c r="CZ112" s="6"/>
    </row>
    <row r="113" spans="1:104" x14ac:dyDescent="0.25">
      <c r="A113" s="3"/>
      <c r="B113" s="59"/>
      <c r="C113" s="60"/>
      <c r="D113" s="1"/>
      <c r="E113" s="1"/>
      <c r="F113" s="59"/>
      <c r="G113" s="60"/>
      <c r="H113" s="1"/>
      <c r="I113" s="1"/>
      <c r="J113" s="59"/>
      <c r="K113" s="60"/>
      <c r="L113" s="1"/>
      <c r="M113" s="1"/>
      <c r="N113" s="59"/>
      <c r="O113" s="60"/>
      <c r="P113" s="1"/>
      <c r="Q113" s="1"/>
      <c r="R113" s="59"/>
      <c r="S113" s="60"/>
      <c r="T113" s="1"/>
      <c r="U113" s="1"/>
      <c r="V113" s="59"/>
      <c r="W113" s="60"/>
      <c r="X113" s="1"/>
      <c r="Y113" s="1"/>
      <c r="Z113" s="59"/>
      <c r="AA113" s="60"/>
      <c r="AB113" s="1"/>
      <c r="AC113" s="1"/>
      <c r="AD113" s="59"/>
      <c r="AE113" s="60"/>
      <c r="AF113" s="1"/>
      <c r="AG113" s="1"/>
      <c r="AH113" s="59"/>
      <c r="AI113" s="60"/>
      <c r="AJ113" s="1"/>
      <c r="AK113" s="1"/>
      <c r="AL113" s="59"/>
      <c r="AM113" s="60"/>
      <c r="AN113" s="1"/>
      <c r="AO113" s="1"/>
      <c r="AP113" s="59"/>
      <c r="AQ113" s="60"/>
      <c r="AR113" s="1"/>
      <c r="AS113" s="1"/>
      <c r="AT113" s="59"/>
      <c r="AU113" s="60"/>
      <c r="AV113" s="1"/>
      <c r="AW113" s="1"/>
      <c r="AX113" s="59"/>
      <c r="AY113" s="60"/>
      <c r="AZ113" s="1"/>
      <c r="BA113" s="1"/>
      <c r="BB113" s="59"/>
      <c r="BC113" s="60"/>
      <c r="BD113" s="1"/>
      <c r="BE113" s="1"/>
      <c r="BF113" s="59"/>
      <c r="BG113" s="60"/>
      <c r="BH113" s="1"/>
      <c r="BI113" s="1"/>
      <c r="BJ113" s="59"/>
      <c r="BK113" s="60"/>
      <c r="BL113" s="1"/>
      <c r="BM113" s="1"/>
      <c r="BN113" s="59"/>
      <c r="BO113" s="60"/>
      <c r="BP113" s="1"/>
      <c r="BQ113" s="1"/>
      <c r="BR113" s="59"/>
      <c r="BS113" s="60"/>
      <c r="BT113" s="1"/>
      <c r="BU113" s="1"/>
      <c r="BV113" s="59"/>
      <c r="BW113" s="60"/>
      <c r="BX113" s="1"/>
      <c r="BY113" s="1"/>
      <c r="BZ113" s="59"/>
      <c r="CA113" s="60"/>
      <c r="CB113" s="1"/>
      <c r="CC113" s="1"/>
      <c r="CD113" s="59"/>
      <c r="CE113" s="60"/>
      <c r="CF113" s="1"/>
      <c r="CG113" s="1"/>
      <c r="CH113" s="59"/>
      <c r="CI113" s="60"/>
      <c r="CJ113" s="1"/>
      <c r="CK113" s="1"/>
      <c r="CL113" s="59"/>
      <c r="CM113" s="60"/>
      <c r="CN113" s="1"/>
      <c r="CO113" s="1"/>
      <c r="CP113" s="59"/>
      <c r="CQ113" s="60"/>
      <c r="CR113" s="1"/>
      <c r="CS113" s="1"/>
      <c r="CT113" s="59"/>
      <c r="CU113" s="60"/>
      <c r="CV113" s="1"/>
      <c r="CW113" s="1"/>
      <c r="CX113" s="59"/>
      <c r="CY113" s="60"/>
      <c r="CZ113" s="6"/>
    </row>
    <row r="114" spans="1:104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106" t="s">
        <v>106</v>
      </c>
      <c r="D116" s="107"/>
      <c r="E116" s="107"/>
      <c r="F116" s="108"/>
      <c r="G116" s="46" t="s">
        <v>107</v>
      </c>
      <c r="H116" s="47"/>
      <c r="I116" s="47"/>
      <c r="J116" s="48"/>
      <c r="K116" s="46" t="s">
        <v>107</v>
      </c>
      <c r="L116" s="47"/>
      <c r="M116" s="47"/>
      <c r="N116" s="48"/>
      <c r="O116" s="61" t="s">
        <v>109</v>
      </c>
      <c r="P116" s="62"/>
      <c r="Q116" s="62"/>
      <c r="R116" s="63"/>
      <c r="S116" s="61" t="s">
        <v>109</v>
      </c>
      <c r="T116" s="62"/>
      <c r="U116" s="62"/>
      <c r="V116" s="63"/>
      <c r="W116" s="46" t="s">
        <v>107</v>
      </c>
      <c r="X116" s="47"/>
      <c r="Y116" s="47"/>
      <c r="Z116" s="48"/>
      <c r="AA116" s="61" t="s">
        <v>109</v>
      </c>
      <c r="AB116" s="62"/>
      <c r="AC116" s="62"/>
      <c r="AD116" s="63"/>
      <c r="AE116" s="46" t="s">
        <v>107</v>
      </c>
      <c r="AF116" s="47"/>
      <c r="AG116" s="47"/>
      <c r="AH116" s="48"/>
      <c r="AI116" s="46" t="s">
        <v>107</v>
      </c>
      <c r="AJ116" s="47"/>
      <c r="AK116" s="47"/>
      <c r="AL116" s="48"/>
      <c r="AM116" s="61" t="s">
        <v>109</v>
      </c>
      <c r="AN116" s="62"/>
      <c r="AO116" s="62"/>
      <c r="AP116" s="63"/>
      <c r="AQ116" s="61" t="s">
        <v>109</v>
      </c>
      <c r="AR116" s="62"/>
      <c r="AS116" s="62"/>
      <c r="AT116" s="63"/>
      <c r="AU116" s="61" t="s">
        <v>109</v>
      </c>
      <c r="AV116" s="62"/>
      <c r="AW116" s="62"/>
      <c r="AX116" s="63"/>
      <c r="AY116" s="61" t="s">
        <v>109</v>
      </c>
      <c r="AZ116" s="62"/>
      <c r="BA116" s="62"/>
      <c r="BB116" s="63"/>
      <c r="BC116" s="115" t="s">
        <v>108</v>
      </c>
      <c r="BD116" s="116"/>
      <c r="BE116" s="116"/>
      <c r="BF116" s="117"/>
      <c r="BG116" s="46" t="s">
        <v>107</v>
      </c>
      <c r="BH116" s="47"/>
      <c r="BI116" s="47"/>
      <c r="BJ116" s="48"/>
      <c r="BK116" s="46" t="s">
        <v>107</v>
      </c>
      <c r="BL116" s="47"/>
      <c r="BM116" s="47"/>
      <c r="BN116" s="48"/>
      <c r="BO116" s="46" t="s">
        <v>107</v>
      </c>
      <c r="BP116" s="47"/>
      <c r="BQ116" s="47"/>
      <c r="BR116" s="48"/>
      <c r="BS116" s="115" t="s">
        <v>108</v>
      </c>
      <c r="BT116" s="116"/>
      <c r="BU116" s="116"/>
      <c r="BV116" s="117"/>
      <c r="BW116" s="115" t="s">
        <v>108</v>
      </c>
      <c r="BX116" s="116"/>
      <c r="BY116" s="116"/>
      <c r="BZ116" s="117"/>
      <c r="CA116" s="115" t="s">
        <v>108</v>
      </c>
      <c r="CB116" s="116"/>
      <c r="CC116" s="116"/>
      <c r="CD116" s="117"/>
      <c r="CE116" s="115" t="s">
        <v>108</v>
      </c>
      <c r="CF116" s="116"/>
      <c r="CG116" s="116"/>
      <c r="CH116" s="117"/>
      <c r="CI116" s="61" t="s">
        <v>109</v>
      </c>
      <c r="CJ116" s="62"/>
      <c r="CK116" s="62"/>
      <c r="CL116" s="63"/>
      <c r="CM116" s="61" t="s">
        <v>109</v>
      </c>
      <c r="CN116" s="62"/>
      <c r="CO116" s="62"/>
      <c r="CP116" s="63"/>
      <c r="CQ116" s="115" t="s">
        <v>108</v>
      </c>
      <c r="CR116" s="116"/>
      <c r="CS116" s="116"/>
      <c r="CT116" s="117"/>
      <c r="CU116" s="115" t="s">
        <v>108</v>
      </c>
      <c r="CV116" s="116"/>
      <c r="CW116" s="116"/>
      <c r="CX116" s="117"/>
      <c r="CY116" s="1"/>
      <c r="CZ116" s="6"/>
    </row>
    <row r="117" spans="1:104" x14ac:dyDescent="0.25">
      <c r="A117" s="3"/>
      <c r="B117" s="1"/>
      <c r="C117" s="109"/>
      <c r="D117" s="110"/>
      <c r="E117" s="110"/>
      <c r="F117" s="111"/>
      <c r="G117" s="49"/>
      <c r="H117" s="50"/>
      <c r="I117" s="50"/>
      <c r="J117" s="51"/>
      <c r="K117" s="49"/>
      <c r="L117" s="50"/>
      <c r="M117" s="50"/>
      <c r="N117" s="51"/>
      <c r="O117" s="64"/>
      <c r="P117" s="65"/>
      <c r="Q117" s="65"/>
      <c r="R117" s="66"/>
      <c r="S117" s="64"/>
      <c r="T117" s="65"/>
      <c r="U117" s="65"/>
      <c r="V117" s="66"/>
      <c r="W117" s="49"/>
      <c r="X117" s="50"/>
      <c r="Y117" s="50"/>
      <c r="Z117" s="51"/>
      <c r="AA117" s="64"/>
      <c r="AB117" s="65"/>
      <c r="AC117" s="65"/>
      <c r="AD117" s="66"/>
      <c r="AE117" s="49"/>
      <c r="AF117" s="50"/>
      <c r="AG117" s="50"/>
      <c r="AH117" s="51"/>
      <c r="AI117" s="49"/>
      <c r="AJ117" s="50"/>
      <c r="AK117" s="50"/>
      <c r="AL117" s="51"/>
      <c r="AM117" s="64"/>
      <c r="AN117" s="65"/>
      <c r="AO117" s="65"/>
      <c r="AP117" s="66"/>
      <c r="AQ117" s="64"/>
      <c r="AR117" s="65"/>
      <c r="AS117" s="65"/>
      <c r="AT117" s="66"/>
      <c r="AU117" s="64"/>
      <c r="AV117" s="65"/>
      <c r="AW117" s="65"/>
      <c r="AX117" s="66"/>
      <c r="AY117" s="64"/>
      <c r="AZ117" s="65"/>
      <c r="BA117" s="65"/>
      <c r="BB117" s="66"/>
      <c r="BC117" s="118"/>
      <c r="BD117" s="119"/>
      <c r="BE117" s="119"/>
      <c r="BF117" s="120"/>
      <c r="BG117" s="49"/>
      <c r="BH117" s="50"/>
      <c r="BI117" s="50"/>
      <c r="BJ117" s="51"/>
      <c r="BK117" s="49"/>
      <c r="BL117" s="50"/>
      <c r="BM117" s="50"/>
      <c r="BN117" s="51"/>
      <c r="BO117" s="49"/>
      <c r="BP117" s="50"/>
      <c r="BQ117" s="50"/>
      <c r="BR117" s="51"/>
      <c r="BS117" s="118"/>
      <c r="BT117" s="119"/>
      <c r="BU117" s="119"/>
      <c r="BV117" s="120"/>
      <c r="BW117" s="118"/>
      <c r="BX117" s="119"/>
      <c r="BY117" s="119"/>
      <c r="BZ117" s="120"/>
      <c r="CA117" s="118"/>
      <c r="CB117" s="119"/>
      <c r="CC117" s="119"/>
      <c r="CD117" s="120"/>
      <c r="CE117" s="118"/>
      <c r="CF117" s="119"/>
      <c r="CG117" s="119"/>
      <c r="CH117" s="120"/>
      <c r="CI117" s="64"/>
      <c r="CJ117" s="65"/>
      <c r="CK117" s="65"/>
      <c r="CL117" s="66"/>
      <c r="CM117" s="64"/>
      <c r="CN117" s="65"/>
      <c r="CO117" s="65"/>
      <c r="CP117" s="66"/>
      <c r="CQ117" s="118"/>
      <c r="CR117" s="119"/>
      <c r="CS117" s="119"/>
      <c r="CT117" s="120"/>
      <c r="CU117" s="118"/>
      <c r="CV117" s="119"/>
      <c r="CW117" s="119"/>
      <c r="CX117" s="120"/>
      <c r="CY117" s="1"/>
      <c r="CZ117" s="6"/>
    </row>
    <row r="118" spans="1:104" x14ac:dyDescent="0.25">
      <c r="A118" s="3"/>
      <c r="B118" s="1"/>
      <c r="C118" s="112"/>
      <c r="D118" s="113"/>
      <c r="E118" s="113"/>
      <c r="F118" s="114"/>
      <c r="G118" s="52"/>
      <c r="H118" s="53"/>
      <c r="I118" s="53"/>
      <c r="J118" s="54"/>
      <c r="K118" s="52"/>
      <c r="L118" s="53"/>
      <c r="M118" s="53"/>
      <c r="N118" s="54"/>
      <c r="O118" s="67"/>
      <c r="P118" s="68"/>
      <c r="Q118" s="68"/>
      <c r="R118" s="69"/>
      <c r="S118" s="67"/>
      <c r="T118" s="68"/>
      <c r="U118" s="68"/>
      <c r="V118" s="69"/>
      <c r="W118" s="52"/>
      <c r="X118" s="53"/>
      <c r="Y118" s="53"/>
      <c r="Z118" s="54"/>
      <c r="AA118" s="67"/>
      <c r="AB118" s="68"/>
      <c r="AC118" s="68"/>
      <c r="AD118" s="69"/>
      <c r="AE118" s="52"/>
      <c r="AF118" s="53"/>
      <c r="AG118" s="53"/>
      <c r="AH118" s="54"/>
      <c r="AI118" s="52"/>
      <c r="AJ118" s="53"/>
      <c r="AK118" s="53"/>
      <c r="AL118" s="54"/>
      <c r="AM118" s="67"/>
      <c r="AN118" s="68"/>
      <c r="AO118" s="68"/>
      <c r="AP118" s="69"/>
      <c r="AQ118" s="67"/>
      <c r="AR118" s="68"/>
      <c r="AS118" s="68"/>
      <c r="AT118" s="69"/>
      <c r="AU118" s="67"/>
      <c r="AV118" s="68"/>
      <c r="AW118" s="68"/>
      <c r="AX118" s="69"/>
      <c r="AY118" s="67"/>
      <c r="AZ118" s="68"/>
      <c r="BA118" s="68"/>
      <c r="BB118" s="69"/>
      <c r="BC118" s="121"/>
      <c r="BD118" s="122"/>
      <c r="BE118" s="122"/>
      <c r="BF118" s="123"/>
      <c r="BG118" s="52"/>
      <c r="BH118" s="53"/>
      <c r="BI118" s="53"/>
      <c r="BJ118" s="54"/>
      <c r="BK118" s="52"/>
      <c r="BL118" s="53"/>
      <c r="BM118" s="53"/>
      <c r="BN118" s="54"/>
      <c r="BO118" s="52"/>
      <c r="BP118" s="53"/>
      <c r="BQ118" s="53"/>
      <c r="BR118" s="54"/>
      <c r="BS118" s="121"/>
      <c r="BT118" s="122"/>
      <c r="BU118" s="122"/>
      <c r="BV118" s="123"/>
      <c r="BW118" s="121"/>
      <c r="BX118" s="122"/>
      <c r="BY118" s="122"/>
      <c r="BZ118" s="123"/>
      <c r="CA118" s="121"/>
      <c r="CB118" s="122"/>
      <c r="CC118" s="122"/>
      <c r="CD118" s="123"/>
      <c r="CE118" s="121"/>
      <c r="CF118" s="122"/>
      <c r="CG118" s="122"/>
      <c r="CH118" s="123"/>
      <c r="CI118" s="67"/>
      <c r="CJ118" s="68"/>
      <c r="CK118" s="68"/>
      <c r="CL118" s="69"/>
      <c r="CM118" s="67"/>
      <c r="CN118" s="68"/>
      <c r="CO118" s="68"/>
      <c r="CP118" s="69"/>
      <c r="CQ118" s="121"/>
      <c r="CR118" s="122"/>
      <c r="CS118" s="122"/>
      <c r="CT118" s="123"/>
      <c r="CU118" s="121"/>
      <c r="CV118" s="122"/>
      <c r="CW118" s="122"/>
      <c r="CX118" s="123"/>
      <c r="CY118" s="1"/>
      <c r="CZ118" s="6"/>
    </row>
    <row r="119" spans="1:104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6"/>
    </row>
    <row r="120" spans="1:104" x14ac:dyDescent="0.25">
      <c r="A120" s="3"/>
      <c r="B120" s="55" t="s">
        <v>141</v>
      </c>
      <c r="C120" s="56"/>
      <c r="D120" s="1"/>
      <c r="E120" s="1"/>
      <c r="F120" s="55" t="s">
        <v>142</v>
      </c>
      <c r="G120" s="56"/>
      <c r="H120" s="1"/>
      <c r="I120" s="1"/>
      <c r="J120" s="55" t="s">
        <v>143</v>
      </c>
      <c r="K120" s="56"/>
      <c r="L120" s="1"/>
      <c r="M120" s="1"/>
      <c r="N120" s="55" t="s">
        <v>34</v>
      </c>
      <c r="O120" s="56"/>
      <c r="P120" s="1"/>
      <c r="Q120" s="1"/>
      <c r="R120" s="55" t="s">
        <v>144</v>
      </c>
      <c r="S120" s="56"/>
      <c r="T120" s="1"/>
      <c r="U120" s="1"/>
      <c r="V120" s="55" t="s">
        <v>145</v>
      </c>
      <c r="W120" s="56"/>
      <c r="X120" s="1"/>
      <c r="Y120" s="1"/>
      <c r="Z120" s="55" t="s">
        <v>146</v>
      </c>
      <c r="AA120" s="56"/>
      <c r="AB120" s="1"/>
      <c r="AC120" s="1"/>
      <c r="AD120" s="55" t="s">
        <v>147</v>
      </c>
      <c r="AE120" s="56"/>
      <c r="AF120" s="1"/>
      <c r="AG120" s="1"/>
      <c r="AH120" s="55" t="s">
        <v>35</v>
      </c>
      <c r="AI120" s="56"/>
      <c r="AJ120" s="1"/>
      <c r="AK120" s="1"/>
      <c r="AL120" s="55" t="s">
        <v>36</v>
      </c>
      <c r="AM120" s="56"/>
      <c r="AN120" s="1"/>
      <c r="AO120" s="1"/>
      <c r="AP120" s="55" t="s">
        <v>148</v>
      </c>
      <c r="AQ120" s="56"/>
      <c r="AR120" s="1"/>
      <c r="AS120" s="1"/>
      <c r="AT120" s="55" t="s">
        <v>37</v>
      </c>
      <c r="AU120" s="56"/>
      <c r="AV120" s="1"/>
      <c r="AW120" s="1"/>
      <c r="AX120" s="55" t="s">
        <v>38</v>
      </c>
      <c r="AY120" s="56"/>
      <c r="AZ120" s="1"/>
      <c r="BA120" s="1"/>
      <c r="BB120" s="55" t="s">
        <v>149</v>
      </c>
      <c r="BC120" s="56"/>
      <c r="BD120" s="1"/>
      <c r="BE120" s="1"/>
      <c r="BF120" s="55" t="s">
        <v>150</v>
      </c>
      <c r="BG120" s="56"/>
      <c r="BH120" s="1"/>
      <c r="BI120" s="1"/>
      <c r="BJ120" s="55" t="s">
        <v>151</v>
      </c>
      <c r="BK120" s="56"/>
      <c r="BL120" s="1"/>
      <c r="BM120" s="1"/>
      <c r="BN120" s="55" t="s">
        <v>39</v>
      </c>
      <c r="BO120" s="56"/>
      <c r="BP120" s="1"/>
      <c r="BQ120" s="1"/>
      <c r="BR120" s="55" t="s">
        <v>40</v>
      </c>
      <c r="BS120" s="56"/>
      <c r="BT120" s="1"/>
      <c r="BU120" s="1"/>
      <c r="BV120" s="55" t="s">
        <v>41</v>
      </c>
      <c r="BW120" s="56"/>
      <c r="BX120" s="1"/>
      <c r="BY120" s="1"/>
      <c r="BZ120" s="55" t="s">
        <v>42</v>
      </c>
      <c r="CA120" s="56"/>
      <c r="CB120" s="1"/>
      <c r="CC120" s="1"/>
      <c r="CD120" s="55" t="s">
        <v>43</v>
      </c>
      <c r="CE120" s="56"/>
      <c r="CF120" s="1"/>
      <c r="CG120" s="1"/>
      <c r="CH120" s="55" t="s">
        <v>152</v>
      </c>
      <c r="CI120" s="56"/>
      <c r="CJ120" s="1"/>
      <c r="CK120" s="1"/>
      <c r="CL120" s="55" t="s">
        <v>44</v>
      </c>
      <c r="CM120" s="56"/>
      <c r="CN120" s="1"/>
      <c r="CO120" s="1"/>
      <c r="CP120" s="55" t="s">
        <v>153</v>
      </c>
      <c r="CQ120" s="56"/>
      <c r="CR120" s="1"/>
      <c r="CS120" s="1"/>
      <c r="CT120" s="55" t="s">
        <v>45</v>
      </c>
      <c r="CU120" s="56"/>
      <c r="CV120" s="1"/>
      <c r="CW120" s="1"/>
      <c r="CX120" s="55" t="s">
        <v>154</v>
      </c>
      <c r="CY120" s="56"/>
      <c r="CZ120" s="6"/>
    </row>
    <row r="121" spans="1:104" x14ac:dyDescent="0.25">
      <c r="A121" s="3"/>
      <c r="B121" s="57"/>
      <c r="C121" s="58"/>
      <c r="D121" s="1"/>
      <c r="E121" s="1"/>
      <c r="F121" s="57"/>
      <c r="G121" s="58"/>
      <c r="H121" s="1"/>
      <c r="I121" s="1"/>
      <c r="J121" s="57"/>
      <c r="K121" s="58"/>
      <c r="L121" s="1"/>
      <c r="M121" s="1"/>
      <c r="N121" s="57"/>
      <c r="O121" s="58"/>
      <c r="P121" s="1"/>
      <c r="Q121" s="1"/>
      <c r="R121" s="57"/>
      <c r="S121" s="58"/>
      <c r="T121" s="1"/>
      <c r="U121" s="1"/>
      <c r="V121" s="57"/>
      <c r="W121" s="58"/>
      <c r="X121" s="1"/>
      <c r="Y121" s="1"/>
      <c r="Z121" s="57"/>
      <c r="AA121" s="58"/>
      <c r="AB121" s="1"/>
      <c r="AC121" s="1"/>
      <c r="AD121" s="57"/>
      <c r="AE121" s="58"/>
      <c r="AF121" s="1"/>
      <c r="AG121" s="1"/>
      <c r="AH121" s="57"/>
      <c r="AI121" s="58"/>
      <c r="AJ121" s="1"/>
      <c r="AK121" s="1"/>
      <c r="AL121" s="57"/>
      <c r="AM121" s="58"/>
      <c r="AN121" s="1"/>
      <c r="AO121" s="1"/>
      <c r="AP121" s="57"/>
      <c r="AQ121" s="58"/>
      <c r="AR121" s="1"/>
      <c r="AS121" s="1"/>
      <c r="AT121" s="57"/>
      <c r="AU121" s="58"/>
      <c r="AV121" s="1"/>
      <c r="AW121" s="1"/>
      <c r="AX121" s="57"/>
      <c r="AY121" s="58"/>
      <c r="AZ121" s="1"/>
      <c r="BA121" s="1"/>
      <c r="BB121" s="57"/>
      <c r="BC121" s="58"/>
      <c r="BD121" s="1"/>
      <c r="BE121" s="1"/>
      <c r="BF121" s="57"/>
      <c r="BG121" s="58"/>
      <c r="BH121" s="1"/>
      <c r="BI121" s="1"/>
      <c r="BJ121" s="57"/>
      <c r="BK121" s="58"/>
      <c r="BL121" s="1"/>
      <c r="BM121" s="1"/>
      <c r="BN121" s="57"/>
      <c r="BO121" s="58"/>
      <c r="BP121" s="1"/>
      <c r="BQ121" s="1"/>
      <c r="BR121" s="57"/>
      <c r="BS121" s="58"/>
      <c r="BT121" s="1"/>
      <c r="BU121" s="1"/>
      <c r="BV121" s="57"/>
      <c r="BW121" s="58"/>
      <c r="BX121" s="1"/>
      <c r="BY121" s="1"/>
      <c r="BZ121" s="57"/>
      <c r="CA121" s="58"/>
      <c r="CB121" s="1"/>
      <c r="CC121" s="1"/>
      <c r="CD121" s="57"/>
      <c r="CE121" s="58"/>
      <c r="CF121" s="1"/>
      <c r="CG121" s="1"/>
      <c r="CH121" s="57"/>
      <c r="CI121" s="58"/>
      <c r="CJ121" s="1"/>
      <c r="CK121" s="1"/>
      <c r="CL121" s="57"/>
      <c r="CM121" s="58"/>
      <c r="CN121" s="1"/>
      <c r="CO121" s="1"/>
      <c r="CP121" s="57"/>
      <c r="CQ121" s="58"/>
      <c r="CR121" s="1"/>
      <c r="CS121" s="1"/>
      <c r="CT121" s="57"/>
      <c r="CU121" s="58"/>
      <c r="CV121" s="1"/>
      <c r="CW121" s="1"/>
      <c r="CX121" s="57"/>
      <c r="CY121" s="58"/>
      <c r="CZ121" s="6"/>
    </row>
    <row r="122" spans="1:104" x14ac:dyDescent="0.25">
      <c r="A122" s="3"/>
      <c r="B122" s="57"/>
      <c r="C122" s="58"/>
      <c r="D122" s="1"/>
      <c r="E122" s="1"/>
      <c r="F122" s="57"/>
      <c r="G122" s="58"/>
      <c r="H122" s="1"/>
      <c r="I122" s="1"/>
      <c r="J122" s="57"/>
      <c r="K122" s="58"/>
      <c r="L122" s="1"/>
      <c r="M122" s="1"/>
      <c r="N122" s="57"/>
      <c r="O122" s="58"/>
      <c r="P122" s="1"/>
      <c r="Q122" s="1"/>
      <c r="R122" s="57"/>
      <c r="S122" s="58"/>
      <c r="T122" s="1"/>
      <c r="U122" s="1"/>
      <c r="V122" s="57"/>
      <c r="W122" s="58"/>
      <c r="X122" s="1"/>
      <c r="Y122" s="1"/>
      <c r="Z122" s="57"/>
      <c r="AA122" s="58"/>
      <c r="AB122" s="1"/>
      <c r="AC122" s="1"/>
      <c r="AD122" s="57"/>
      <c r="AE122" s="58"/>
      <c r="AF122" s="1"/>
      <c r="AG122" s="1"/>
      <c r="AH122" s="57"/>
      <c r="AI122" s="58"/>
      <c r="AJ122" s="1"/>
      <c r="AK122" s="1"/>
      <c r="AL122" s="57"/>
      <c r="AM122" s="58"/>
      <c r="AN122" s="1"/>
      <c r="AO122" s="1"/>
      <c r="AP122" s="57"/>
      <c r="AQ122" s="58"/>
      <c r="AR122" s="1"/>
      <c r="AS122" s="1"/>
      <c r="AT122" s="57"/>
      <c r="AU122" s="58"/>
      <c r="AV122" s="1"/>
      <c r="AW122" s="1"/>
      <c r="AX122" s="57"/>
      <c r="AY122" s="58"/>
      <c r="AZ122" s="1"/>
      <c r="BA122" s="1"/>
      <c r="BB122" s="57"/>
      <c r="BC122" s="58"/>
      <c r="BD122" s="1"/>
      <c r="BE122" s="1"/>
      <c r="BF122" s="57"/>
      <c r="BG122" s="58"/>
      <c r="BH122" s="1"/>
      <c r="BI122" s="1"/>
      <c r="BJ122" s="57"/>
      <c r="BK122" s="58"/>
      <c r="BL122" s="1"/>
      <c r="BM122" s="1"/>
      <c r="BN122" s="57"/>
      <c r="BO122" s="58"/>
      <c r="BP122" s="1"/>
      <c r="BQ122" s="1"/>
      <c r="BR122" s="57"/>
      <c r="BS122" s="58"/>
      <c r="BT122" s="1"/>
      <c r="BU122" s="1"/>
      <c r="BV122" s="57"/>
      <c r="BW122" s="58"/>
      <c r="BX122" s="1"/>
      <c r="BY122" s="1"/>
      <c r="BZ122" s="57"/>
      <c r="CA122" s="58"/>
      <c r="CB122" s="1"/>
      <c r="CC122" s="1"/>
      <c r="CD122" s="57"/>
      <c r="CE122" s="58"/>
      <c r="CF122" s="1"/>
      <c r="CG122" s="1"/>
      <c r="CH122" s="57"/>
      <c r="CI122" s="58"/>
      <c r="CJ122" s="1"/>
      <c r="CK122" s="1"/>
      <c r="CL122" s="57"/>
      <c r="CM122" s="58"/>
      <c r="CN122" s="1"/>
      <c r="CO122" s="1"/>
      <c r="CP122" s="57"/>
      <c r="CQ122" s="58"/>
      <c r="CR122" s="1"/>
      <c r="CS122" s="1"/>
      <c r="CT122" s="57"/>
      <c r="CU122" s="58"/>
      <c r="CV122" s="1"/>
      <c r="CW122" s="1"/>
      <c r="CX122" s="57"/>
      <c r="CY122" s="58"/>
      <c r="CZ122" s="6"/>
    </row>
    <row r="123" spans="1:104" x14ac:dyDescent="0.25">
      <c r="A123" s="3"/>
      <c r="B123" s="59"/>
      <c r="C123" s="60"/>
      <c r="D123" s="1"/>
      <c r="E123" s="1"/>
      <c r="F123" s="59"/>
      <c r="G123" s="60"/>
      <c r="H123" s="1"/>
      <c r="I123" s="1"/>
      <c r="J123" s="59"/>
      <c r="K123" s="60"/>
      <c r="L123" s="1"/>
      <c r="M123" s="1"/>
      <c r="N123" s="59"/>
      <c r="O123" s="60"/>
      <c r="P123" s="1"/>
      <c r="Q123" s="1"/>
      <c r="R123" s="59"/>
      <c r="S123" s="60"/>
      <c r="T123" s="1"/>
      <c r="U123" s="1"/>
      <c r="V123" s="59"/>
      <c r="W123" s="60"/>
      <c r="X123" s="1"/>
      <c r="Y123" s="1"/>
      <c r="Z123" s="59"/>
      <c r="AA123" s="60"/>
      <c r="AB123" s="1"/>
      <c r="AC123" s="1"/>
      <c r="AD123" s="59"/>
      <c r="AE123" s="60"/>
      <c r="AF123" s="1"/>
      <c r="AG123" s="1"/>
      <c r="AH123" s="59"/>
      <c r="AI123" s="60"/>
      <c r="AJ123" s="1"/>
      <c r="AK123" s="1"/>
      <c r="AL123" s="59"/>
      <c r="AM123" s="60"/>
      <c r="AN123" s="1"/>
      <c r="AO123" s="1"/>
      <c r="AP123" s="59"/>
      <c r="AQ123" s="60"/>
      <c r="AR123" s="1"/>
      <c r="AS123" s="1"/>
      <c r="AT123" s="59"/>
      <c r="AU123" s="60"/>
      <c r="AV123" s="1"/>
      <c r="AW123" s="1"/>
      <c r="AX123" s="59"/>
      <c r="AY123" s="60"/>
      <c r="AZ123" s="1"/>
      <c r="BA123" s="1"/>
      <c r="BB123" s="59"/>
      <c r="BC123" s="60"/>
      <c r="BD123" s="1"/>
      <c r="BE123" s="1"/>
      <c r="BF123" s="59"/>
      <c r="BG123" s="60"/>
      <c r="BH123" s="1"/>
      <c r="BI123" s="1"/>
      <c r="BJ123" s="59"/>
      <c r="BK123" s="60"/>
      <c r="BL123" s="1"/>
      <c r="BM123" s="1"/>
      <c r="BN123" s="59"/>
      <c r="BO123" s="60"/>
      <c r="BP123" s="1"/>
      <c r="BQ123" s="1"/>
      <c r="BR123" s="59"/>
      <c r="BS123" s="60"/>
      <c r="BT123" s="1"/>
      <c r="BU123" s="1"/>
      <c r="BV123" s="59"/>
      <c r="BW123" s="60"/>
      <c r="BX123" s="1"/>
      <c r="BY123" s="1"/>
      <c r="BZ123" s="59"/>
      <c r="CA123" s="60"/>
      <c r="CB123" s="1"/>
      <c r="CC123" s="1"/>
      <c r="CD123" s="59"/>
      <c r="CE123" s="60"/>
      <c r="CF123" s="1"/>
      <c r="CG123" s="1"/>
      <c r="CH123" s="59"/>
      <c r="CI123" s="60"/>
      <c r="CJ123" s="1"/>
      <c r="CK123" s="1"/>
      <c r="CL123" s="59"/>
      <c r="CM123" s="60"/>
      <c r="CN123" s="1"/>
      <c r="CO123" s="1"/>
      <c r="CP123" s="59"/>
      <c r="CQ123" s="60"/>
      <c r="CR123" s="1"/>
      <c r="CS123" s="1"/>
      <c r="CT123" s="59"/>
      <c r="CU123" s="60"/>
      <c r="CV123" s="1"/>
      <c r="CW123" s="1"/>
      <c r="CX123" s="59"/>
      <c r="CY123" s="60"/>
      <c r="CZ123" s="6"/>
    </row>
    <row r="124" spans="1:104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6"/>
    </row>
    <row r="125" spans="1:104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6"/>
    </row>
    <row r="126" spans="1:104" x14ac:dyDescent="0.25">
      <c r="A126" s="3"/>
      <c r="B126" s="1"/>
      <c r="C126" s="115" t="s">
        <v>108</v>
      </c>
      <c r="D126" s="116"/>
      <c r="E126" s="116"/>
      <c r="F126" s="117"/>
      <c r="G126" s="115" t="s">
        <v>108</v>
      </c>
      <c r="H126" s="116"/>
      <c r="I126" s="116"/>
      <c r="J126" s="117"/>
      <c r="K126" s="115" t="s">
        <v>108</v>
      </c>
      <c r="L126" s="116"/>
      <c r="M126" s="116"/>
      <c r="N126" s="117"/>
      <c r="O126" s="46" t="s">
        <v>107</v>
      </c>
      <c r="P126" s="47"/>
      <c r="Q126" s="47"/>
      <c r="R126" s="48"/>
      <c r="S126" s="46" t="s">
        <v>107</v>
      </c>
      <c r="T126" s="47"/>
      <c r="U126" s="47"/>
      <c r="V126" s="48"/>
      <c r="W126" s="46" t="s">
        <v>107</v>
      </c>
      <c r="X126" s="47"/>
      <c r="Y126" s="47"/>
      <c r="Z126" s="48"/>
      <c r="AA126" s="46" t="s">
        <v>107</v>
      </c>
      <c r="AB126" s="47"/>
      <c r="AC126" s="47"/>
      <c r="AD126" s="48"/>
      <c r="AE126" s="46" t="s">
        <v>107</v>
      </c>
      <c r="AF126" s="47"/>
      <c r="AG126" s="47"/>
      <c r="AH126" s="48"/>
      <c r="AI126" s="106" t="s">
        <v>106</v>
      </c>
      <c r="AJ126" s="107"/>
      <c r="AK126" s="107"/>
      <c r="AL126" s="108"/>
      <c r="AM126" s="46" t="s">
        <v>107</v>
      </c>
      <c r="AN126" s="47"/>
      <c r="AO126" s="47"/>
      <c r="AP126" s="48"/>
      <c r="AQ126" s="46" t="s">
        <v>107</v>
      </c>
      <c r="AR126" s="47"/>
      <c r="AS126" s="47"/>
      <c r="AT126" s="48"/>
      <c r="AU126" s="106" t="s">
        <v>106</v>
      </c>
      <c r="AV126" s="107"/>
      <c r="AW126" s="107"/>
      <c r="AX126" s="108"/>
      <c r="AY126" s="46" t="s">
        <v>107</v>
      </c>
      <c r="AZ126" s="47"/>
      <c r="BA126" s="47"/>
      <c r="BB126" s="48"/>
      <c r="BC126" s="46" t="s">
        <v>107</v>
      </c>
      <c r="BD126" s="47"/>
      <c r="BE126" s="47"/>
      <c r="BF126" s="48"/>
      <c r="BG126" s="46" t="s">
        <v>107</v>
      </c>
      <c r="BH126" s="47"/>
      <c r="BI126" s="47"/>
      <c r="BJ126" s="48"/>
      <c r="BK126" s="46" t="s">
        <v>107</v>
      </c>
      <c r="BL126" s="47"/>
      <c r="BM126" s="47"/>
      <c r="BN126" s="48"/>
      <c r="BO126" s="106" t="s">
        <v>106</v>
      </c>
      <c r="BP126" s="107"/>
      <c r="BQ126" s="107"/>
      <c r="BR126" s="108"/>
      <c r="BS126" s="46" t="s">
        <v>107</v>
      </c>
      <c r="BT126" s="47"/>
      <c r="BU126" s="47"/>
      <c r="BV126" s="48"/>
      <c r="BW126" s="115" t="s">
        <v>108</v>
      </c>
      <c r="BX126" s="116"/>
      <c r="BY126" s="116"/>
      <c r="BZ126" s="117"/>
      <c r="CA126" s="46" t="s">
        <v>107</v>
      </c>
      <c r="CB126" s="47"/>
      <c r="CC126" s="47"/>
      <c r="CD126" s="48"/>
      <c r="CE126" s="115" t="s">
        <v>108</v>
      </c>
      <c r="CF126" s="116"/>
      <c r="CG126" s="116"/>
      <c r="CH126" s="117"/>
      <c r="CI126" s="115" t="s">
        <v>108</v>
      </c>
      <c r="CJ126" s="116"/>
      <c r="CK126" s="116"/>
      <c r="CL126" s="117"/>
      <c r="CM126" s="46" t="s">
        <v>107</v>
      </c>
      <c r="CN126" s="47"/>
      <c r="CO126" s="47"/>
      <c r="CP126" s="48"/>
      <c r="CQ126" s="46" t="s">
        <v>107</v>
      </c>
      <c r="CR126" s="47"/>
      <c r="CS126" s="47"/>
      <c r="CT126" s="48"/>
      <c r="CU126" s="115" t="s">
        <v>108</v>
      </c>
      <c r="CV126" s="116"/>
      <c r="CW126" s="116"/>
      <c r="CX126" s="117"/>
      <c r="CY126" s="1"/>
      <c r="CZ126" s="6"/>
    </row>
    <row r="127" spans="1:104" x14ac:dyDescent="0.25">
      <c r="A127" s="3"/>
      <c r="B127" s="1"/>
      <c r="C127" s="118"/>
      <c r="D127" s="119"/>
      <c r="E127" s="119"/>
      <c r="F127" s="120"/>
      <c r="G127" s="118"/>
      <c r="H127" s="119"/>
      <c r="I127" s="119"/>
      <c r="J127" s="120"/>
      <c r="K127" s="118"/>
      <c r="L127" s="119"/>
      <c r="M127" s="119"/>
      <c r="N127" s="120"/>
      <c r="O127" s="49"/>
      <c r="P127" s="50"/>
      <c r="Q127" s="50"/>
      <c r="R127" s="51"/>
      <c r="S127" s="49"/>
      <c r="T127" s="50"/>
      <c r="U127" s="50"/>
      <c r="V127" s="51"/>
      <c r="W127" s="49"/>
      <c r="X127" s="50"/>
      <c r="Y127" s="50"/>
      <c r="Z127" s="51"/>
      <c r="AA127" s="49"/>
      <c r="AB127" s="50"/>
      <c r="AC127" s="50"/>
      <c r="AD127" s="51"/>
      <c r="AE127" s="49"/>
      <c r="AF127" s="50"/>
      <c r="AG127" s="50"/>
      <c r="AH127" s="51"/>
      <c r="AI127" s="109"/>
      <c r="AJ127" s="110"/>
      <c r="AK127" s="110"/>
      <c r="AL127" s="111"/>
      <c r="AM127" s="49"/>
      <c r="AN127" s="50"/>
      <c r="AO127" s="50"/>
      <c r="AP127" s="51"/>
      <c r="AQ127" s="49"/>
      <c r="AR127" s="50"/>
      <c r="AS127" s="50"/>
      <c r="AT127" s="51"/>
      <c r="AU127" s="109"/>
      <c r="AV127" s="110"/>
      <c r="AW127" s="110"/>
      <c r="AX127" s="111"/>
      <c r="AY127" s="49"/>
      <c r="AZ127" s="50"/>
      <c r="BA127" s="50"/>
      <c r="BB127" s="51"/>
      <c r="BC127" s="49"/>
      <c r="BD127" s="50"/>
      <c r="BE127" s="50"/>
      <c r="BF127" s="51"/>
      <c r="BG127" s="49"/>
      <c r="BH127" s="50"/>
      <c r="BI127" s="50"/>
      <c r="BJ127" s="51"/>
      <c r="BK127" s="49"/>
      <c r="BL127" s="50"/>
      <c r="BM127" s="50"/>
      <c r="BN127" s="51"/>
      <c r="BO127" s="109"/>
      <c r="BP127" s="110"/>
      <c r="BQ127" s="110"/>
      <c r="BR127" s="111"/>
      <c r="BS127" s="49"/>
      <c r="BT127" s="50"/>
      <c r="BU127" s="50"/>
      <c r="BV127" s="51"/>
      <c r="BW127" s="118"/>
      <c r="BX127" s="119"/>
      <c r="BY127" s="119"/>
      <c r="BZ127" s="120"/>
      <c r="CA127" s="49"/>
      <c r="CB127" s="50"/>
      <c r="CC127" s="50"/>
      <c r="CD127" s="51"/>
      <c r="CE127" s="118"/>
      <c r="CF127" s="119"/>
      <c r="CG127" s="119"/>
      <c r="CH127" s="120"/>
      <c r="CI127" s="118"/>
      <c r="CJ127" s="119"/>
      <c r="CK127" s="119"/>
      <c r="CL127" s="120"/>
      <c r="CM127" s="49"/>
      <c r="CN127" s="50"/>
      <c r="CO127" s="50"/>
      <c r="CP127" s="51"/>
      <c r="CQ127" s="49"/>
      <c r="CR127" s="50"/>
      <c r="CS127" s="50"/>
      <c r="CT127" s="51"/>
      <c r="CU127" s="118"/>
      <c r="CV127" s="119"/>
      <c r="CW127" s="119"/>
      <c r="CX127" s="120"/>
      <c r="CY127" s="1"/>
      <c r="CZ127" s="6"/>
    </row>
    <row r="128" spans="1:104" x14ac:dyDescent="0.25">
      <c r="A128" s="3"/>
      <c r="B128" s="1"/>
      <c r="C128" s="121"/>
      <c r="D128" s="122"/>
      <c r="E128" s="122"/>
      <c r="F128" s="123"/>
      <c r="G128" s="121"/>
      <c r="H128" s="122"/>
      <c r="I128" s="122"/>
      <c r="J128" s="123"/>
      <c r="K128" s="121"/>
      <c r="L128" s="122"/>
      <c r="M128" s="122"/>
      <c r="N128" s="123"/>
      <c r="O128" s="52"/>
      <c r="P128" s="53"/>
      <c r="Q128" s="53"/>
      <c r="R128" s="54"/>
      <c r="S128" s="52"/>
      <c r="T128" s="53"/>
      <c r="U128" s="53"/>
      <c r="V128" s="54"/>
      <c r="W128" s="52"/>
      <c r="X128" s="53"/>
      <c r="Y128" s="53"/>
      <c r="Z128" s="54"/>
      <c r="AA128" s="52"/>
      <c r="AB128" s="53"/>
      <c r="AC128" s="53"/>
      <c r="AD128" s="54"/>
      <c r="AE128" s="52"/>
      <c r="AF128" s="53"/>
      <c r="AG128" s="53"/>
      <c r="AH128" s="54"/>
      <c r="AI128" s="112"/>
      <c r="AJ128" s="113"/>
      <c r="AK128" s="113"/>
      <c r="AL128" s="114"/>
      <c r="AM128" s="52"/>
      <c r="AN128" s="53"/>
      <c r="AO128" s="53"/>
      <c r="AP128" s="54"/>
      <c r="AQ128" s="52"/>
      <c r="AR128" s="53"/>
      <c r="AS128" s="53"/>
      <c r="AT128" s="54"/>
      <c r="AU128" s="112"/>
      <c r="AV128" s="113"/>
      <c r="AW128" s="113"/>
      <c r="AX128" s="114"/>
      <c r="AY128" s="52"/>
      <c r="AZ128" s="53"/>
      <c r="BA128" s="53"/>
      <c r="BB128" s="54"/>
      <c r="BC128" s="52"/>
      <c r="BD128" s="53"/>
      <c r="BE128" s="53"/>
      <c r="BF128" s="54"/>
      <c r="BG128" s="52"/>
      <c r="BH128" s="53"/>
      <c r="BI128" s="53"/>
      <c r="BJ128" s="54"/>
      <c r="BK128" s="52"/>
      <c r="BL128" s="53"/>
      <c r="BM128" s="53"/>
      <c r="BN128" s="54"/>
      <c r="BO128" s="112"/>
      <c r="BP128" s="113"/>
      <c r="BQ128" s="113"/>
      <c r="BR128" s="114"/>
      <c r="BS128" s="52"/>
      <c r="BT128" s="53"/>
      <c r="BU128" s="53"/>
      <c r="BV128" s="54"/>
      <c r="BW128" s="121"/>
      <c r="BX128" s="122"/>
      <c r="BY128" s="122"/>
      <c r="BZ128" s="123"/>
      <c r="CA128" s="52"/>
      <c r="CB128" s="53"/>
      <c r="CC128" s="53"/>
      <c r="CD128" s="54"/>
      <c r="CE128" s="121"/>
      <c r="CF128" s="122"/>
      <c r="CG128" s="122"/>
      <c r="CH128" s="123"/>
      <c r="CI128" s="121"/>
      <c r="CJ128" s="122"/>
      <c r="CK128" s="122"/>
      <c r="CL128" s="123"/>
      <c r="CM128" s="52"/>
      <c r="CN128" s="53"/>
      <c r="CO128" s="53"/>
      <c r="CP128" s="54"/>
      <c r="CQ128" s="52"/>
      <c r="CR128" s="53"/>
      <c r="CS128" s="53"/>
      <c r="CT128" s="54"/>
      <c r="CU128" s="121"/>
      <c r="CV128" s="122"/>
      <c r="CW128" s="122"/>
      <c r="CX128" s="123"/>
      <c r="CY128" s="1"/>
      <c r="CZ128" s="6"/>
    </row>
    <row r="129" spans="1:104" x14ac:dyDescent="0.25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6"/>
    </row>
    <row r="130" spans="1:104" x14ac:dyDescent="0.25">
      <c r="A130" s="3"/>
      <c r="B130" s="55" t="s">
        <v>154</v>
      </c>
      <c r="C130" s="56"/>
      <c r="D130" s="1"/>
      <c r="E130" s="1"/>
      <c r="F130" s="55" t="s">
        <v>46</v>
      </c>
      <c r="G130" s="56"/>
      <c r="H130" s="1"/>
      <c r="I130" s="1"/>
      <c r="J130" s="55" t="s">
        <v>155</v>
      </c>
      <c r="K130" s="56"/>
      <c r="L130" s="1"/>
      <c r="M130" s="1"/>
      <c r="N130" s="55" t="s">
        <v>156</v>
      </c>
      <c r="O130" s="56"/>
      <c r="P130" s="1"/>
      <c r="Q130" s="1"/>
      <c r="R130" s="55" t="s">
        <v>47</v>
      </c>
      <c r="S130" s="56"/>
      <c r="T130" s="1"/>
      <c r="U130" s="1"/>
      <c r="V130" s="55" t="s">
        <v>48</v>
      </c>
      <c r="W130" s="56"/>
      <c r="X130" s="1"/>
      <c r="Y130" s="1"/>
      <c r="Z130" s="55" t="s">
        <v>157</v>
      </c>
      <c r="AA130" s="56"/>
      <c r="AB130" s="1"/>
      <c r="AC130" s="1"/>
      <c r="AD130" s="55" t="s">
        <v>49</v>
      </c>
      <c r="AE130" s="56"/>
      <c r="AF130" s="1"/>
      <c r="AG130" s="1"/>
      <c r="AH130" s="55" t="s">
        <v>158</v>
      </c>
      <c r="AI130" s="56"/>
      <c r="AJ130" s="1"/>
      <c r="AK130" s="1"/>
      <c r="AL130" s="55" t="s">
        <v>50</v>
      </c>
      <c r="AM130" s="56"/>
      <c r="AN130" s="1"/>
      <c r="AO130" s="1"/>
      <c r="AP130" s="55" t="s">
        <v>159</v>
      </c>
      <c r="AQ130" s="56"/>
      <c r="AR130" s="1"/>
      <c r="AS130" s="1"/>
      <c r="AT130" s="55" t="s">
        <v>160</v>
      </c>
      <c r="AU130" s="56"/>
      <c r="AV130" s="1"/>
      <c r="AW130" s="1"/>
      <c r="AX130" s="55" t="s">
        <v>161</v>
      </c>
      <c r="AY130" s="56"/>
      <c r="AZ130" s="1"/>
      <c r="BA130" s="1"/>
      <c r="BB130" s="55" t="s">
        <v>51</v>
      </c>
      <c r="BC130" s="56"/>
      <c r="BD130" s="1"/>
      <c r="BE130" s="1"/>
      <c r="BF130" s="55" t="s">
        <v>52</v>
      </c>
      <c r="BG130" s="56"/>
      <c r="BH130" s="1"/>
      <c r="BI130" s="1"/>
      <c r="BJ130" s="55" t="s">
        <v>162</v>
      </c>
      <c r="BK130" s="56"/>
      <c r="BL130" s="1"/>
      <c r="BM130" s="1"/>
      <c r="BN130" s="55" t="s">
        <v>163</v>
      </c>
      <c r="BO130" s="56"/>
      <c r="BP130" s="1"/>
      <c r="BQ130" s="1"/>
      <c r="BR130" s="55" t="s">
        <v>164</v>
      </c>
      <c r="BS130" s="56"/>
      <c r="BT130" s="1"/>
      <c r="BU130" s="1"/>
      <c r="BV130" s="55" t="s">
        <v>165</v>
      </c>
      <c r="BW130" s="56"/>
      <c r="BX130" s="1"/>
      <c r="BY130" s="1"/>
      <c r="BZ130" s="55" t="s">
        <v>166</v>
      </c>
      <c r="CA130" s="56"/>
      <c r="CB130" s="1"/>
      <c r="CC130" s="1"/>
      <c r="CD130" s="55" t="s">
        <v>53</v>
      </c>
      <c r="CE130" s="56"/>
      <c r="CF130" s="1"/>
      <c r="CG130" s="1"/>
      <c r="CH130" s="55" t="s">
        <v>167</v>
      </c>
      <c r="CI130" s="56"/>
      <c r="CJ130" s="1"/>
      <c r="CK130" s="1"/>
      <c r="CL130" s="55" t="s">
        <v>168</v>
      </c>
      <c r="CM130" s="56"/>
      <c r="CN130" s="1"/>
      <c r="CO130" s="1"/>
      <c r="CP130" s="55" t="s">
        <v>169</v>
      </c>
      <c r="CQ130" s="56"/>
      <c r="CR130" s="1"/>
      <c r="CS130" s="1"/>
      <c r="CT130" s="55" t="s">
        <v>170</v>
      </c>
      <c r="CU130" s="56"/>
      <c r="CV130" s="1"/>
      <c r="CW130" s="1"/>
      <c r="CX130" s="55" t="s">
        <v>54</v>
      </c>
      <c r="CY130" s="56"/>
      <c r="CZ130" s="6"/>
    </row>
    <row r="131" spans="1:104" x14ac:dyDescent="0.25">
      <c r="A131" s="3"/>
      <c r="B131" s="57"/>
      <c r="C131" s="58"/>
      <c r="D131" s="1"/>
      <c r="E131" s="1"/>
      <c r="F131" s="57"/>
      <c r="G131" s="58"/>
      <c r="H131" s="1"/>
      <c r="I131" s="1"/>
      <c r="J131" s="57"/>
      <c r="K131" s="58"/>
      <c r="L131" s="1"/>
      <c r="M131" s="1"/>
      <c r="N131" s="57"/>
      <c r="O131" s="58"/>
      <c r="P131" s="1"/>
      <c r="Q131" s="1"/>
      <c r="R131" s="57"/>
      <c r="S131" s="58"/>
      <c r="T131" s="1"/>
      <c r="U131" s="1"/>
      <c r="V131" s="57"/>
      <c r="W131" s="58"/>
      <c r="X131" s="1"/>
      <c r="Y131" s="1"/>
      <c r="Z131" s="57"/>
      <c r="AA131" s="58"/>
      <c r="AB131" s="1"/>
      <c r="AC131" s="1"/>
      <c r="AD131" s="57"/>
      <c r="AE131" s="58"/>
      <c r="AF131" s="1"/>
      <c r="AG131" s="1"/>
      <c r="AH131" s="57"/>
      <c r="AI131" s="58"/>
      <c r="AJ131" s="1"/>
      <c r="AK131" s="1"/>
      <c r="AL131" s="57"/>
      <c r="AM131" s="58"/>
      <c r="AN131" s="1"/>
      <c r="AO131" s="1"/>
      <c r="AP131" s="57"/>
      <c r="AQ131" s="58"/>
      <c r="AR131" s="1"/>
      <c r="AS131" s="1"/>
      <c r="AT131" s="57"/>
      <c r="AU131" s="58"/>
      <c r="AV131" s="1"/>
      <c r="AW131" s="1"/>
      <c r="AX131" s="57"/>
      <c r="AY131" s="58"/>
      <c r="AZ131" s="1"/>
      <c r="BA131" s="1"/>
      <c r="BB131" s="57"/>
      <c r="BC131" s="58"/>
      <c r="BD131" s="1"/>
      <c r="BE131" s="1"/>
      <c r="BF131" s="57"/>
      <c r="BG131" s="58"/>
      <c r="BH131" s="1"/>
      <c r="BI131" s="1"/>
      <c r="BJ131" s="57"/>
      <c r="BK131" s="58"/>
      <c r="BL131" s="1"/>
      <c r="BM131" s="1"/>
      <c r="BN131" s="57"/>
      <c r="BO131" s="58"/>
      <c r="BP131" s="1"/>
      <c r="BQ131" s="1"/>
      <c r="BR131" s="57"/>
      <c r="BS131" s="58"/>
      <c r="BT131" s="1"/>
      <c r="BU131" s="1"/>
      <c r="BV131" s="57"/>
      <c r="BW131" s="58"/>
      <c r="BX131" s="1"/>
      <c r="BY131" s="1"/>
      <c r="BZ131" s="57"/>
      <c r="CA131" s="58"/>
      <c r="CB131" s="1"/>
      <c r="CC131" s="1"/>
      <c r="CD131" s="57"/>
      <c r="CE131" s="58"/>
      <c r="CF131" s="1"/>
      <c r="CG131" s="1"/>
      <c r="CH131" s="57"/>
      <c r="CI131" s="58"/>
      <c r="CJ131" s="1"/>
      <c r="CK131" s="1"/>
      <c r="CL131" s="57"/>
      <c r="CM131" s="58"/>
      <c r="CN131" s="1"/>
      <c r="CO131" s="1"/>
      <c r="CP131" s="57"/>
      <c r="CQ131" s="58"/>
      <c r="CR131" s="1"/>
      <c r="CS131" s="1"/>
      <c r="CT131" s="57"/>
      <c r="CU131" s="58"/>
      <c r="CV131" s="1"/>
      <c r="CW131" s="1"/>
      <c r="CX131" s="57"/>
      <c r="CY131" s="58"/>
      <c r="CZ131" s="6"/>
    </row>
    <row r="132" spans="1:104" x14ac:dyDescent="0.25">
      <c r="A132" s="3"/>
      <c r="B132" s="57"/>
      <c r="C132" s="58"/>
      <c r="D132" s="1"/>
      <c r="E132" s="1"/>
      <c r="F132" s="57"/>
      <c r="G132" s="58"/>
      <c r="H132" s="1"/>
      <c r="I132" s="1"/>
      <c r="J132" s="57"/>
      <c r="K132" s="58"/>
      <c r="L132" s="1"/>
      <c r="M132" s="1"/>
      <c r="N132" s="57"/>
      <c r="O132" s="58"/>
      <c r="P132" s="1"/>
      <c r="Q132" s="1"/>
      <c r="R132" s="57"/>
      <c r="S132" s="58"/>
      <c r="T132" s="1"/>
      <c r="U132" s="1"/>
      <c r="V132" s="57"/>
      <c r="W132" s="58"/>
      <c r="X132" s="1"/>
      <c r="Y132" s="1"/>
      <c r="Z132" s="57"/>
      <c r="AA132" s="58"/>
      <c r="AB132" s="1"/>
      <c r="AC132" s="1"/>
      <c r="AD132" s="57"/>
      <c r="AE132" s="58"/>
      <c r="AF132" s="1"/>
      <c r="AG132" s="1"/>
      <c r="AH132" s="57"/>
      <c r="AI132" s="58"/>
      <c r="AJ132" s="1"/>
      <c r="AK132" s="1"/>
      <c r="AL132" s="57"/>
      <c r="AM132" s="58"/>
      <c r="AN132" s="1"/>
      <c r="AO132" s="1"/>
      <c r="AP132" s="57"/>
      <c r="AQ132" s="58"/>
      <c r="AR132" s="1"/>
      <c r="AS132" s="1"/>
      <c r="AT132" s="57"/>
      <c r="AU132" s="58"/>
      <c r="AV132" s="1"/>
      <c r="AW132" s="1"/>
      <c r="AX132" s="57"/>
      <c r="AY132" s="58"/>
      <c r="AZ132" s="1"/>
      <c r="BA132" s="1"/>
      <c r="BB132" s="57"/>
      <c r="BC132" s="58"/>
      <c r="BD132" s="1"/>
      <c r="BE132" s="1"/>
      <c r="BF132" s="57"/>
      <c r="BG132" s="58"/>
      <c r="BH132" s="1"/>
      <c r="BI132" s="1"/>
      <c r="BJ132" s="57"/>
      <c r="BK132" s="58"/>
      <c r="BL132" s="1"/>
      <c r="BM132" s="1"/>
      <c r="BN132" s="57"/>
      <c r="BO132" s="58"/>
      <c r="BP132" s="1"/>
      <c r="BQ132" s="1"/>
      <c r="BR132" s="57"/>
      <c r="BS132" s="58"/>
      <c r="BT132" s="1"/>
      <c r="BU132" s="1"/>
      <c r="BV132" s="57"/>
      <c r="BW132" s="58"/>
      <c r="BX132" s="1"/>
      <c r="BY132" s="1"/>
      <c r="BZ132" s="57"/>
      <c r="CA132" s="58"/>
      <c r="CB132" s="1"/>
      <c r="CC132" s="1"/>
      <c r="CD132" s="57"/>
      <c r="CE132" s="58"/>
      <c r="CF132" s="1"/>
      <c r="CG132" s="1"/>
      <c r="CH132" s="57"/>
      <c r="CI132" s="58"/>
      <c r="CJ132" s="1"/>
      <c r="CK132" s="1"/>
      <c r="CL132" s="57"/>
      <c r="CM132" s="58"/>
      <c r="CN132" s="1"/>
      <c r="CO132" s="1"/>
      <c r="CP132" s="57"/>
      <c r="CQ132" s="58"/>
      <c r="CR132" s="1"/>
      <c r="CS132" s="1"/>
      <c r="CT132" s="57"/>
      <c r="CU132" s="58"/>
      <c r="CV132" s="1"/>
      <c r="CW132" s="1"/>
      <c r="CX132" s="57"/>
      <c r="CY132" s="58"/>
      <c r="CZ132" s="6"/>
    </row>
    <row r="133" spans="1:104" x14ac:dyDescent="0.25">
      <c r="A133" s="3"/>
      <c r="B133" s="59"/>
      <c r="C133" s="60"/>
      <c r="D133" s="1"/>
      <c r="E133" s="1"/>
      <c r="F133" s="59"/>
      <c r="G133" s="60"/>
      <c r="H133" s="1"/>
      <c r="I133" s="1"/>
      <c r="J133" s="59"/>
      <c r="K133" s="60"/>
      <c r="L133" s="1"/>
      <c r="M133" s="1"/>
      <c r="N133" s="59"/>
      <c r="O133" s="60"/>
      <c r="P133" s="1"/>
      <c r="Q133" s="1"/>
      <c r="R133" s="59"/>
      <c r="S133" s="60"/>
      <c r="T133" s="1"/>
      <c r="U133" s="1"/>
      <c r="V133" s="59"/>
      <c r="W133" s="60"/>
      <c r="X133" s="1"/>
      <c r="Y133" s="1"/>
      <c r="Z133" s="59"/>
      <c r="AA133" s="60"/>
      <c r="AB133" s="1"/>
      <c r="AC133" s="1"/>
      <c r="AD133" s="59"/>
      <c r="AE133" s="60"/>
      <c r="AF133" s="1"/>
      <c r="AG133" s="1"/>
      <c r="AH133" s="59"/>
      <c r="AI133" s="60"/>
      <c r="AJ133" s="1"/>
      <c r="AK133" s="1"/>
      <c r="AL133" s="59"/>
      <c r="AM133" s="60"/>
      <c r="AN133" s="1"/>
      <c r="AO133" s="1"/>
      <c r="AP133" s="59"/>
      <c r="AQ133" s="60"/>
      <c r="AR133" s="1"/>
      <c r="AS133" s="1"/>
      <c r="AT133" s="59"/>
      <c r="AU133" s="60"/>
      <c r="AV133" s="1"/>
      <c r="AW133" s="1"/>
      <c r="AX133" s="59"/>
      <c r="AY133" s="60"/>
      <c r="AZ133" s="1"/>
      <c r="BA133" s="1"/>
      <c r="BB133" s="59"/>
      <c r="BC133" s="60"/>
      <c r="BD133" s="1"/>
      <c r="BE133" s="1"/>
      <c r="BF133" s="59"/>
      <c r="BG133" s="60"/>
      <c r="BH133" s="1"/>
      <c r="BI133" s="1"/>
      <c r="BJ133" s="59"/>
      <c r="BK133" s="60"/>
      <c r="BL133" s="1"/>
      <c r="BM133" s="1"/>
      <c r="BN133" s="59"/>
      <c r="BO133" s="60"/>
      <c r="BP133" s="1"/>
      <c r="BQ133" s="1"/>
      <c r="BR133" s="59"/>
      <c r="BS133" s="60"/>
      <c r="BT133" s="1"/>
      <c r="BU133" s="1"/>
      <c r="BV133" s="59"/>
      <c r="BW133" s="60"/>
      <c r="BX133" s="1"/>
      <c r="BY133" s="1"/>
      <c r="BZ133" s="59"/>
      <c r="CA133" s="60"/>
      <c r="CB133" s="1"/>
      <c r="CC133" s="1"/>
      <c r="CD133" s="59"/>
      <c r="CE133" s="60"/>
      <c r="CF133" s="1"/>
      <c r="CG133" s="1"/>
      <c r="CH133" s="59"/>
      <c r="CI133" s="60"/>
      <c r="CJ133" s="1"/>
      <c r="CK133" s="1"/>
      <c r="CL133" s="59"/>
      <c r="CM133" s="60"/>
      <c r="CN133" s="1"/>
      <c r="CO133" s="1"/>
      <c r="CP133" s="59"/>
      <c r="CQ133" s="60"/>
      <c r="CR133" s="1"/>
      <c r="CS133" s="1"/>
      <c r="CT133" s="59"/>
      <c r="CU133" s="60"/>
      <c r="CV133" s="1"/>
      <c r="CW133" s="1"/>
      <c r="CX133" s="59"/>
      <c r="CY133" s="60"/>
      <c r="CZ133" s="6"/>
    </row>
    <row r="134" spans="1:104" x14ac:dyDescent="0.25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6"/>
    </row>
    <row r="135" spans="1:104" x14ac:dyDescent="0.25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6"/>
    </row>
    <row r="136" spans="1:104" x14ac:dyDescent="0.25">
      <c r="A136" s="3"/>
      <c r="B136" s="1"/>
      <c r="C136" s="115" t="s">
        <v>108</v>
      </c>
      <c r="D136" s="116"/>
      <c r="E136" s="116"/>
      <c r="F136" s="117"/>
      <c r="G136" s="46" t="s">
        <v>107</v>
      </c>
      <c r="H136" s="47"/>
      <c r="I136" s="47"/>
      <c r="J136" s="48"/>
      <c r="K136" s="46" t="s">
        <v>107</v>
      </c>
      <c r="L136" s="47"/>
      <c r="M136" s="47"/>
      <c r="N136" s="48"/>
      <c r="O136" s="46" t="s">
        <v>107</v>
      </c>
      <c r="P136" s="47"/>
      <c r="Q136" s="47"/>
      <c r="R136" s="48"/>
      <c r="S136" s="115" t="s">
        <v>108</v>
      </c>
      <c r="T136" s="116"/>
      <c r="U136" s="116"/>
      <c r="V136" s="117"/>
      <c r="W136" s="61" t="s">
        <v>109</v>
      </c>
      <c r="X136" s="62"/>
      <c r="Y136" s="62"/>
      <c r="Z136" s="63"/>
      <c r="AA136" s="61" t="s">
        <v>109</v>
      </c>
      <c r="AB136" s="62"/>
      <c r="AC136" s="62"/>
      <c r="AD136" s="63"/>
      <c r="AE136" s="115" t="s">
        <v>108</v>
      </c>
      <c r="AF136" s="116"/>
      <c r="AG136" s="116"/>
      <c r="AH136" s="117"/>
      <c r="AI136" s="115" t="s">
        <v>108</v>
      </c>
      <c r="AJ136" s="116"/>
      <c r="AK136" s="116"/>
      <c r="AL136" s="117"/>
      <c r="AM136" s="61" t="s">
        <v>109</v>
      </c>
      <c r="AN136" s="62"/>
      <c r="AO136" s="62"/>
      <c r="AP136" s="63"/>
      <c r="AQ136" s="61" t="s">
        <v>109</v>
      </c>
      <c r="AR136" s="62"/>
      <c r="AS136" s="62"/>
      <c r="AT136" s="63"/>
      <c r="AU136" s="61" t="s">
        <v>109</v>
      </c>
      <c r="AV136" s="62"/>
      <c r="AW136" s="62"/>
      <c r="AX136" s="63"/>
      <c r="AY136" s="61" t="s">
        <v>109</v>
      </c>
      <c r="AZ136" s="62"/>
      <c r="BA136" s="62"/>
      <c r="BB136" s="63"/>
      <c r="BC136" s="115" t="s">
        <v>108</v>
      </c>
      <c r="BD136" s="116"/>
      <c r="BE136" s="116"/>
      <c r="BF136" s="117"/>
      <c r="BG136" s="46" t="s">
        <v>107</v>
      </c>
      <c r="BH136" s="47"/>
      <c r="BI136" s="47"/>
      <c r="BJ136" s="48"/>
      <c r="BK136" s="46" t="s">
        <v>107</v>
      </c>
      <c r="BL136" s="47"/>
      <c r="BM136" s="47"/>
      <c r="BN136" s="48"/>
      <c r="BO136" s="46" t="s">
        <v>107</v>
      </c>
      <c r="BP136" s="47"/>
      <c r="BQ136" s="47"/>
      <c r="BR136" s="48"/>
      <c r="BS136" s="46" t="s">
        <v>107</v>
      </c>
      <c r="BT136" s="47"/>
      <c r="BU136" s="47"/>
      <c r="BV136" s="48"/>
      <c r="BW136" s="46" t="s">
        <v>107</v>
      </c>
      <c r="BX136" s="47"/>
      <c r="BY136" s="47"/>
      <c r="BZ136" s="48"/>
      <c r="CA136" s="46" t="s">
        <v>107</v>
      </c>
      <c r="CB136" s="47"/>
      <c r="CC136" s="47"/>
      <c r="CD136" s="48"/>
      <c r="CE136" s="115" t="s">
        <v>108</v>
      </c>
      <c r="CF136" s="116"/>
      <c r="CG136" s="116"/>
      <c r="CH136" s="117"/>
      <c r="CI136" s="115" t="s">
        <v>108</v>
      </c>
      <c r="CJ136" s="116"/>
      <c r="CK136" s="116"/>
      <c r="CL136" s="117"/>
      <c r="CM136" s="115" t="s">
        <v>108</v>
      </c>
      <c r="CN136" s="116"/>
      <c r="CO136" s="116"/>
      <c r="CP136" s="117"/>
      <c r="CQ136" s="115" t="s">
        <v>108</v>
      </c>
      <c r="CR136" s="116"/>
      <c r="CS136" s="116"/>
      <c r="CT136" s="117"/>
      <c r="CU136" s="115" t="s">
        <v>108</v>
      </c>
      <c r="CV136" s="116"/>
      <c r="CW136" s="116"/>
      <c r="CX136" s="117"/>
      <c r="CY136" s="1"/>
      <c r="CZ136" s="6"/>
    </row>
    <row r="137" spans="1:104" x14ac:dyDescent="0.25">
      <c r="A137" s="3"/>
      <c r="B137" s="1"/>
      <c r="C137" s="118"/>
      <c r="D137" s="119"/>
      <c r="E137" s="119"/>
      <c r="F137" s="120"/>
      <c r="G137" s="49"/>
      <c r="H137" s="50"/>
      <c r="I137" s="50"/>
      <c r="J137" s="51"/>
      <c r="K137" s="49"/>
      <c r="L137" s="50"/>
      <c r="M137" s="50"/>
      <c r="N137" s="51"/>
      <c r="O137" s="49"/>
      <c r="P137" s="50"/>
      <c r="Q137" s="50"/>
      <c r="R137" s="51"/>
      <c r="S137" s="118"/>
      <c r="T137" s="119"/>
      <c r="U137" s="119"/>
      <c r="V137" s="120"/>
      <c r="W137" s="64"/>
      <c r="X137" s="65"/>
      <c r="Y137" s="65"/>
      <c r="Z137" s="66"/>
      <c r="AA137" s="64"/>
      <c r="AB137" s="65"/>
      <c r="AC137" s="65"/>
      <c r="AD137" s="66"/>
      <c r="AE137" s="118"/>
      <c r="AF137" s="119"/>
      <c r="AG137" s="119"/>
      <c r="AH137" s="120"/>
      <c r="AI137" s="118"/>
      <c r="AJ137" s="119"/>
      <c r="AK137" s="119"/>
      <c r="AL137" s="120"/>
      <c r="AM137" s="64"/>
      <c r="AN137" s="65"/>
      <c r="AO137" s="65"/>
      <c r="AP137" s="66"/>
      <c r="AQ137" s="64"/>
      <c r="AR137" s="65"/>
      <c r="AS137" s="65"/>
      <c r="AT137" s="66"/>
      <c r="AU137" s="64"/>
      <c r="AV137" s="65"/>
      <c r="AW137" s="65"/>
      <c r="AX137" s="66"/>
      <c r="AY137" s="64"/>
      <c r="AZ137" s="65"/>
      <c r="BA137" s="65"/>
      <c r="BB137" s="66"/>
      <c r="BC137" s="118"/>
      <c r="BD137" s="119"/>
      <c r="BE137" s="119"/>
      <c r="BF137" s="120"/>
      <c r="BG137" s="49"/>
      <c r="BH137" s="50"/>
      <c r="BI137" s="50"/>
      <c r="BJ137" s="51"/>
      <c r="BK137" s="49"/>
      <c r="BL137" s="50"/>
      <c r="BM137" s="50"/>
      <c r="BN137" s="51"/>
      <c r="BO137" s="49"/>
      <c r="BP137" s="50"/>
      <c r="BQ137" s="50"/>
      <c r="BR137" s="51"/>
      <c r="BS137" s="49"/>
      <c r="BT137" s="50"/>
      <c r="BU137" s="50"/>
      <c r="BV137" s="51"/>
      <c r="BW137" s="49"/>
      <c r="BX137" s="50"/>
      <c r="BY137" s="50"/>
      <c r="BZ137" s="51"/>
      <c r="CA137" s="49"/>
      <c r="CB137" s="50"/>
      <c r="CC137" s="50"/>
      <c r="CD137" s="51"/>
      <c r="CE137" s="118"/>
      <c r="CF137" s="119"/>
      <c r="CG137" s="119"/>
      <c r="CH137" s="120"/>
      <c r="CI137" s="118"/>
      <c r="CJ137" s="119"/>
      <c r="CK137" s="119"/>
      <c r="CL137" s="120"/>
      <c r="CM137" s="118"/>
      <c r="CN137" s="119"/>
      <c r="CO137" s="119"/>
      <c r="CP137" s="120"/>
      <c r="CQ137" s="118"/>
      <c r="CR137" s="119"/>
      <c r="CS137" s="119"/>
      <c r="CT137" s="120"/>
      <c r="CU137" s="118"/>
      <c r="CV137" s="119"/>
      <c r="CW137" s="119"/>
      <c r="CX137" s="120"/>
      <c r="CY137" s="1"/>
      <c r="CZ137" s="6"/>
    </row>
    <row r="138" spans="1:104" x14ac:dyDescent="0.25">
      <c r="A138" s="3"/>
      <c r="B138" s="1"/>
      <c r="C138" s="121"/>
      <c r="D138" s="122"/>
      <c r="E138" s="122"/>
      <c r="F138" s="123"/>
      <c r="G138" s="52"/>
      <c r="H138" s="53"/>
      <c r="I138" s="53"/>
      <c r="J138" s="54"/>
      <c r="K138" s="52"/>
      <c r="L138" s="53"/>
      <c r="M138" s="53"/>
      <c r="N138" s="54"/>
      <c r="O138" s="52"/>
      <c r="P138" s="53"/>
      <c r="Q138" s="53"/>
      <c r="R138" s="54"/>
      <c r="S138" s="121"/>
      <c r="T138" s="122"/>
      <c r="U138" s="122"/>
      <c r="V138" s="123"/>
      <c r="W138" s="67"/>
      <c r="X138" s="68"/>
      <c r="Y138" s="68"/>
      <c r="Z138" s="69"/>
      <c r="AA138" s="67"/>
      <c r="AB138" s="68"/>
      <c r="AC138" s="68"/>
      <c r="AD138" s="69"/>
      <c r="AE138" s="121"/>
      <c r="AF138" s="122"/>
      <c r="AG138" s="122"/>
      <c r="AH138" s="123"/>
      <c r="AI138" s="121"/>
      <c r="AJ138" s="122"/>
      <c r="AK138" s="122"/>
      <c r="AL138" s="123"/>
      <c r="AM138" s="67"/>
      <c r="AN138" s="68"/>
      <c r="AO138" s="68"/>
      <c r="AP138" s="69"/>
      <c r="AQ138" s="67"/>
      <c r="AR138" s="68"/>
      <c r="AS138" s="68"/>
      <c r="AT138" s="69"/>
      <c r="AU138" s="67"/>
      <c r="AV138" s="68"/>
      <c r="AW138" s="68"/>
      <c r="AX138" s="69"/>
      <c r="AY138" s="67"/>
      <c r="AZ138" s="68"/>
      <c r="BA138" s="68"/>
      <c r="BB138" s="69"/>
      <c r="BC138" s="121"/>
      <c r="BD138" s="122"/>
      <c r="BE138" s="122"/>
      <c r="BF138" s="123"/>
      <c r="BG138" s="52"/>
      <c r="BH138" s="53"/>
      <c r="BI138" s="53"/>
      <c r="BJ138" s="54"/>
      <c r="BK138" s="52"/>
      <c r="BL138" s="53"/>
      <c r="BM138" s="53"/>
      <c r="BN138" s="54"/>
      <c r="BO138" s="52"/>
      <c r="BP138" s="53"/>
      <c r="BQ138" s="53"/>
      <c r="BR138" s="54"/>
      <c r="BS138" s="52"/>
      <c r="BT138" s="53"/>
      <c r="BU138" s="53"/>
      <c r="BV138" s="54"/>
      <c r="BW138" s="52"/>
      <c r="BX138" s="53"/>
      <c r="BY138" s="53"/>
      <c r="BZ138" s="54"/>
      <c r="CA138" s="52"/>
      <c r="CB138" s="53"/>
      <c r="CC138" s="53"/>
      <c r="CD138" s="54"/>
      <c r="CE138" s="121"/>
      <c r="CF138" s="122"/>
      <c r="CG138" s="122"/>
      <c r="CH138" s="123"/>
      <c r="CI138" s="121"/>
      <c r="CJ138" s="122"/>
      <c r="CK138" s="122"/>
      <c r="CL138" s="123"/>
      <c r="CM138" s="121"/>
      <c r="CN138" s="122"/>
      <c r="CO138" s="122"/>
      <c r="CP138" s="123"/>
      <c r="CQ138" s="121"/>
      <c r="CR138" s="122"/>
      <c r="CS138" s="122"/>
      <c r="CT138" s="123"/>
      <c r="CU138" s="121"/>
      <c r="CV138" s="122"/>
      <c r="CW138" s="122"/>
      <c r="CX138" s="123"/>
      <c r="CY138" s="1"/>
      <c r="CZ138" s="6"/>
    </row>
    <row r="139" spans="1:104" x14ac:dyDescent="0.25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6"/>
    </row>
    <row r="140" spans="1:104" x14ac:dyDescent="0.25">
      <c r="A140" s="3"/>
      <c r="B140" s="55" t="s">
        <v>54</v>
      </c>
      <c r="C140" s="56"/>
      <c r="D140" s="1"/>
      <c r="E140" s="1"/>
      <c r="F140" s="55" t="s">
        <v>171</v>
      </c>
      <c r="G140" s="56"/>
      <c r="H140" s="1"/>
      <c r="I140" s="1"/>
      <c r="J140" s="55" t="s">
        <v>55</v>
      </c>
      <c r="K140" s="56"/>
      <c r="L140" s="1"/>
      <c r="M140" s="1"/>
      <c r="N140" s="55" t="s">
        <v>56</v>
      </c>
      <c r="O140" s="56"/>
      <c r="P140" s="1"/>
      <c r="Q140" s="1"/>
      <c r="R140" s="55" t="s">
        <v>172</v>
      </c>
      <c r="S140" s="56"/>
      <c r="T140" s="1"/>
      <c r="U140" s="1"/>
      <c r="V140" s="55" t="s">
        <v>173</v>
      </c>
      <c r="W140" s="56"/>
      <c r="X140" s="1"/>
      <c r="Y140" s="1"/>
      <c r="Z140" s="55" t="s">
        <v>174</v>
      </c>
      <c r="AA140" s="56"/>
      <c r="AB140" s="1"/>
      <c r="AC140" s="1"/>
      <c r="AD140" s="55" t="s">
        <v>175</v>
      </c>
      <c r="AE140" s="56"/>
      <c r="AF140" s="1"/>
      <c r="AG140" s="1"/>
      <c r="AH140" s="55" t="s">
        <v>176</v>
      </c>
      <c r="AI140" s="56"/>
      <c r="AJ140" s="1"/>
      <c r="AK140" s="1"/>
      <c r="AL140" s="55" t="s">
        <v>57</v>
      </c>
      <c r="AM140" s="56"/>
      <c r="AN140" s="1"/>
      <c r="AO140" s="1"/>
      <c r="AP140" s="55" t="s">
        <v>177</v>
      </c>
      <c r="AQ140" s="56"/>
      <c r="AR140" s="1"/>
      <c r="AS140" s="1"/>
      <c r="AT140" s="55" t="s">
        <v>58</v>
      </c>
      <c r="AU140" s="56"/>
      <c r="AV140" s="1"/>
      <c r="AW140" s="1"/>
      <c r="AX140" s="55" t="s">
        <v>59</v>
      </c>
      <c r="AY140" s="56"/>
      <c r="AZ140" s="1"/>
      <c r="BA140" s="1"/>
      <c r="BB140" s="55" t="s">
        <v>178</v>
      </c>
      <c r="BC140" s="56"/>
      <c r="BD140" s="1"/>
      <c r="BE140" s="1"/>
      <c r="BF140" s="55" t="s">
        <v>60</v>
      </c>
      <c r="BG140" s="56"/>
      <c r="BH140" s="1"/>
      <c r="BI140" s="1"/>
      <c r="BJ140" s="55" t="s">
        <v>61</v>
      </c>
      <c r="BK140" s="56"/>
      <c r="BL140" s="1"/>
      <c r="BM140" s="1"/>
      <c r="BN140" s="55" t="s">
        <v>179</v>
      </c>
      <c r="BO140" s="56"/>
      <c r="BP140" s="1"/>
      <c r="BQ140" s="1"/>
      <c r="BR140" s="55" t="s">
        <v>180</v>
      </c>
      <c r="BS140" s="56"/>
      <c r="BT140" s="1"/>
      <c r="BU140" s="1"/>
      <c r="BV140" s="55" t="s">
        <v>181</v>
      </c>
      <c r="BW140" s="56"/>
      <c r="BX140" s="1"/>
      <c r="BY140" s="1"/>
      <c r="BZ140" s="55" t="s">
        <v>62</v>
      </c>
      <c r="CA140" s="56"/>
      <c r="CB140" s="1"/>
      <c r="CC140" s="1"/>
      <c r="CD140" s="55" t="s">
        <v>182</v>
      </c>
      <c r="CE140" s="56"/>
      <c r="CF140" s="1"/>
      <c r="CG140" s="1"/>
      <c r="CH140" s="55" t="s">
        <v>63</v>
      </c>
      <c r="CI140" s="56"/>
      <c r="CJ140" s="1"/>
      <c r="CK140" s="1"/>
      <c r="CL140" s="55" t="s">
        <v>183</v>
      </c>
      <c r="CM140" s="56"/>
      <c r="CN140" s="1"/>
      <c r="CO140" s="1"/>
      <c r="CP140" s="55" t="s">
        <v>184</v>
      </c>
      <c r="CQ140" s="56"/>
      <c r="CR140" s="1"/>
      <c r="CS140" s="1"/>
      <c r="CT140" s="55" t="s">
        <v>185</v>
      </c>
      <c r="CU140" s="56"/>
      <c r="CV140" s="1"/>
      <c r="CW140" s="1"/>
      <c r="CX140" s="55" t="s">
        <v>186</v>
      </c>
      <c r="CY140" s="56"/>
      <c r="CZ140" s="6"/>
    </row>
    <row r="141" spans="1:104" x14ac:dyDescent="0.25">
      <c r="A141" s="3"/>
      <c r="B141" s="57"/>
      <c r="C141" s="58"/>
      <c r="D141" s="1"/>
      <c r="E141" s="1"/>
      <c r="F141" s="57"/>
      <c r="G141" s="58"/>
      <c r="H141" s="1"/>
      <c r="I141" s="1"/>
      <c r="J141" s="57"/>
      <c r="K141" s="58"/>
      <c r="L141" s="1"/>
      <c r="M141" s="1"/>
      <c r="N141" s="57"/>
      <c r="O141" s="58"/>
      <c r="P141" s="1"/>
      <c r="Q141" s="1"/>
      <c r="R141" s="57"/>
      <c r="S141" s="58"/>
      <c r="T141" s="1"/>
      <c r="U141" s="1"/>
      <c r="V141" s="57"/>
      <c r="W141" s="58"/>
      <c r="X141" s="1"/>
      <c r="Y141" s="1"/>
      <c r="Z141" s="57"/>
      <c r="AA141" s="58"/>
      <c r="AB141" s="1"/>
      <c r="AC141" s="1"/>
      <c r="AD141" s="57"/>
      <c r="AE141" s="58"/>
      <c r="AF141" s="1"/>
      <c r="AG141" s="1"/>
      <c r="AH141" s="57"/>
      <c r="AI141" s="58"/>
      <c r="AJ141" s="1"/>
      <c r="AK141" s="1"/>
      <c r="AL141" s="57"/>
      <c r="AM141" s="58"/>
      <c r="AN141" s="1"/>
      <c r="AO141" s="1"/>
      <c r="AP141" s="57"/>
      <c r="AQ141" s="58"/>
      <c r="AR141" s="1"/>
      <c r="AS141" s="1"/>
      <c r="AT141" s="57"/>
      <c r="AU141" s="58"/>
      <c r="AV141" s="1"/>
      <c r="AW141" s="1"/>
      <c r="AX141" s="57"/>
      <c r="AY141" s="58"/>
      <c r="AZ141" s="1"/>
      <c r="BA141" s="1"/>
      <c r="BB141" s="57"/>
      <c r="BC141" s="58"/>
      <c r="BD141" s="1"/>
      <c r="BE141" s="1"/>
      <c r="BF141" s="57"/>
      <c r="BG141" s="58"/>
      <c r="BH141" s="1"/>
      <c r="BI141" s="1"/>
      <c r="BJ141" s="57"/>
      <c r="BK141" s="58"/>
      <c r="BL141" s="1"/>
      <c r="BM141" s="1"/>
      <c r="BN141" s="57"/>
      <c r="BO141" s="58"/>
      <c r="BP141" s="1"/>
      <c r="BQ141" s="1"/>
      <c r="BR141" s="57"/>
      <c r="BS141" s="58"/>
      <c r="BT141" s="1"/>
      <c r="BU141" s="1"/>
      <c r="BV141" s="57"/>
      <c r="BW141" s="58"/>
      <c r="BX141" s="1"/>
      <c r="BY141" s="1"/>
      <c r="BZ141" s="57"/>
      <c r="CA141" s="58"/>
      <c r="CB141" s="1"/>
      <c r="CC141" s="1"/>
      <c r="CD141" s="57"/>
      <c r="CE141" s="58"/>
      <c r="CF141" s="1"/>
      <c r="CG141" s="1"/>
      <c r="CH141" s="57"/>
      <c r="CI141" s="58"/>
      <c r="CJ141" s="1"/>
      <c r="CK141" s="1"/>
      <c r="CL141" s="57"/>
      <c r="CM141" s="58"/>
      <c r="CN141" s="1"/>
      <c r="CO141" s="1"/>
      <c r="CP141" s="57"/>
      <c r="CQ141" s="58"/>
      <c r="CR141" s="1"/>
      <c r="CS141" s="1"/>
      <c r="CT141" s="57"/>
      <c r="CU141" s="58"/>
      <c r="CV141" s="1"/>
      <c r="CW141" s="1"/>
      <c r="CX141" s="57"/>
      <c r="CY141" s="58"/>
      <c r="CZ141" s="6"/>
    </row>
    <row r="142" spans="1:104" x14ac:dyDescent="0.25">
      <c r="A142" s="3"/>
      <c r="B142" s="57"/>
      <c r="C142" s="58"/>
      <c r="D142" s="1"/>
      <c r="E142" s="1"/>
      <c r="F142" s="57"/>
      <c r="G142" s="58"/>
      <c r="H142" s="1"/>
      <c r="I142" s="1"/>
      <c r="J142" s="57"/>
      <c r="K142" s="58"/>
      <c r="L142" s="1"/>
      <c r="M142" s="1"/>
      <c r="N142" s="57"/>
      <c r="O142" s="58"/>
      <c r="P142" s="1"/>
      <c r="Q142" s="1"/>
      <c r="R142" s="57"/>
      <c r="S142" s="58"/>
      <c r="T142" s="1"/>
      <c r="U142" s="1"/>
      <c r="V142" s="57"/>
      <c r="W142" s="58"/>
      <c r="X142" s="1"/>
      <c r="Y142" s="1"/>
      <c r="Z142" s="57"/>
      <c r="AA142" s="58"/>
      <c r="AB142" s="1"/>
      <c r="AC142" s="1"/>
      <c r="AD142" s="57"/>
      <c r="AE142" s="58"/>
      <c r="AF142" s="1"/>
      <c r="AG142" s="1"/>
      <c r="AH142" s="57"/>
      <c r="AI142" s="58"/>
      <c r="AJ142" s="1"/>
      <c r="AK142" s="1"/>
      <c r="AL142" s="57"/>
      <c r="AM142" s="58"/>
      <c r="AN142" s="1"/>
      <c r="AO142" s="1"/>
      <c r="AP142" s="57"/>
      <c r="AQ142" s="58"/>
      <c r="AR142" s="1"/>
      <c r="AS142" s="1"/>
      <c r="AT142" s="57"/>
      <c r="AU142" s="58"/>
      <c r="AV142" s="1"/>
      <c r="AW142" s="1"/>
      <c r="AX142" s="57"/>
      <c r="AY142" s="58"/>
      <c r="AZ142" s="1"/>
      <c r="BA142" s="1"/>
      <c r="BB142" s="57"/>
      <c r="BC142" s="58"/>
      <c r="BD142" s="1"/>
      <c r="BE142" s="1"/>
      <c r="BF142" s="57"/>
      <c r="BG142" s="58"/>
      <c r="BH142" s="1"/>
      <c r="BI142" s="1"/>
      <c r="BJ142" s="57"/>
      <c r="BK142" s="58"/>
      <c r="BL142" s="1"/>
      <c r="BM142" s="1"/>
      <c r="BN142" s="57"/>
      <c r="BO142" s="58"/>
      <c r="BP142" s="1"/>
      <c r="BQ142" s="1"/>
      <c r="BR142" s="57"/>
      <c r="BS142" s="58"/>
      <c r="BT142" s="1"/>
      <c r="BU142" s="1"/>
      <c r="BV142" s="57"/>
      <c r="BW142" s="58"/>
      <c r="BX142" s="1"/>
      <c r="BY142" s="1"/>
      <c r="BZ142" s="57"/>
      <c r="CA142" s="58"/>
      <c r="CB142" s="1"/>
      <c r="CC142" s="1"/>
      <c r="CD142" s="57"/>
      <c r="CE142" s="58"/>
      <c r="CF142" s="1"/>
      <c r="CG142" s="1"/>
      <c r="CH142" s="57"/>
      <c r="CI142" s="58"/>
      <c r="CJ142" s="1"/>
      <c r="CK142" s="1"/>
      <c r="CL142" s="57"/>
      <c r="CM142" s="58"/>
      <c r="CN142" s="1"/>
      <c r="CO142" s="1"/>
      <c r="CP142" s="57"/>
      <c r="CQ142" s="58"/>
      <c r="CR142" s="1"/>
      <c r="CS142" s="1"/>
      <c r="CT142" s="57"/>
      <c r="CU142" s="58"/>
      <c r="CV142" s="1"/>
      <c r="CW142" s="1"/>
      <c r="CX142" s="57"/>
      <c r="CY142" s="58"/>
      <c r="CZ142" s="6"/>
    </row>
    <row r="143" spans="1:104" x14ac:dyDescent="0.25">
      <c r="A143" s="3"/>
      <c r="B143" s="59"/>
      <c r="C143" s="60"/>
      <c r="D143" s="1"/>
      <c r="E143" s="1"/>
      <c r="F143" s="59"/>
      <c r="G143" s="60"/>
      <c r="H143" s="1"/>
      <c r="I143" s="1"/>
      <c r="J143" s="59"/>
      <c r="K143" s="60"/>
      <c r="L143" s="1"/>
      <c r="M143" s="1"/>
      <c r="N143" s="59"/>
      <c r="O143" s="60"/>
      <c r="P143" s="1"/>
      <c r="Q143" s="1"/>
      <c r="R143" s="59"/>
      <c r="S143" s="60"/>
      <c r="T143" s="1"/>
      <c r="U143" s="1"/>
      <c r="V143" s="59"/>
      <c r="W143" s="60"/>
      <c r="X143" s="1"/>
      <c r="Y143" s="1"/>
      <c r="Z143" s="59"/>
      <c r="AA143" s="60"/>
      <c r="AB143" s="1"/>
      <c r="AC143" s="1"/>
      <c r="AD143" s="59"/>
      <c r="AE143" s="60"/>
      <c r="AF143" s="1"/>
      <c r="AG143" s="1"/>
      <c r="AH143" s="59"/>
      <c r="AI143" s="60"/>
      <c r="AJ143" s="1"/>
      <c r="AK143" s="1"/>
      <c r="AL143" s="59"/>
      <c r="AM143" s="60"/>
      <c r="AN143" s="1"/>
      <c r="AO143" s="1"/>
      <c r="AP143" s="59"/>
      <c r="AQ143" s="60"/>
      <c r="AR143" s="1"/>
      <c r="AS143" s="1"/>
      <c r="AT143" s="59"/>
      <c r="AU143" s="60"/>
      <c r="AV143" s="1"/>
      <c r="AW143" s="1"/>
      <c r="AX143" s="59"/>
      <c r="AY143" s="60"/>
      <c r="AZ143" s="1"/>
      <c r="BA143" s="1"/>
      <c r="BB143" s="59"/>
      <c r="BC143" s="60"/>
      <c r="BD143" s="1"/>
      <c r="BE143" s="1"/>
      <c r="BF143" s="59"/>
      <c r="BG143" s="60"/>
      <c r="BH143" s="1"/>
      <c r="BI143" s="1"/>
      <c r="BJ143" s="59"/>
      <c r="BK143" s="60"/>
      <c r="BL143" s="1"/>
      <c r="BM143" s="1"/>
      <c r="BN143" s="59"/>
      <c r="BO143" s="60"/>
      <c r="BP143" s="1"/>
      <c r="BQ143" s="1"/>
      <c r="BR143" s="59"/>
      <c r="BS143" s="60"/>
      <c r="BT143" s="1"/>
      <c r="BU143" s="1"/>
      <c r="BV143" s="59"/>
      <c r="BW143" s="60"/>
      <c r="BX143" s="1"/>
      <c r="BY143" s="1"/>
      <c r="BZ143" s="59"/>
      <c r="CA143" s="60"/>
      <c r="CB143" s="1"/>
      <c r="CC143" s="1"/>
      <c r="CD143" s="59"/>
      <c r="CE143" s="60"/>
      <c r="CF143" s="1"/>
      <c r="CG143" s="1"/>
      <c r="CH143" s="59"/>
      <c r="CI143" s="60"/>
      <c r="CJ143" s="1"/>
      <c r="CK143" s="1"/>
      <c r="CL143" s="59"/>
      <c r="CM143" s="60"/>
      <c r="CN143" s="1"/>
      <c r="CO143" s="1"/>
      <c r="CP143" s="59"/>
      <c r="CQ143" s="60"/>
      <c r="CR143" s="1"/>
      <c r="CS143" s="1"/>
      <c r="CT143" s="59"/>
      <c r="CU143" s="60"/>
      <c r="CV143" s="1"/>
      <c r="CW143" s="1"/>
      <c r="CX143" s="59"/>
      <c r="CY143" s="60"/>
      <c r="CZ143" s="6"/>
    </row>
    <row r="144" spans="1:104" x14ac:dyDescent="0.25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6"/>
    </row>
    <row r="145" spans="1:104" x14ac:dyDescent="0.25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6"/>
    </row>
    <row r="146" spans="1:104" x14ac:dyDescent="0.25">
      <c r="A146" s="3"/>
      <c r="B146" s="1"/>
      <c r="C146" s="61" t="s">
        <v>109</v>
      </c>
      <c r="D146" s="62"/>
      <c r="E146" s="62"/>
      <c r="F146" s="63"/>
      <c r="G146" s="61" t="s">
        <v>109</v>
      </c>
      <c r="H146" s="62"/>
      <c r="I146" s="62"/>
      <c r="J146" s="63"/>
      <c r="K146" s="115" t="s">
        <v>108</v>
      </c>
      <c r="L146" s="116"/>
      <c r="M146" s="116"/>
      <c r="N146" s="117"/>
      <c r="O146" s="46" t="s">
        <v>107</v>
      </c>
      <c r="P146" s="47"/>
      <c r="Q146" s="47"/>
      <c r="R146" s="48"/>
      <c r="S146" s="46" t="s">
        <v>107</v>
      </c>
      <c r="T146" s="47"/>
      <c r="U146" s="47"/>
      <c r="V146" s="48"/>
      <c r="W146" s="46" t="s">
        <v>107</v>
      </c>
      <c r="X146" s="47"/>
      <c r="Y146" s="47"/>
      <c r="Z146" s="48"/>
      <c r="AA146" s="46" t="s">
        <v>107</v>
      </c>
      <c r="AB146" s="47"/>
      <c r="AC146" s="47"/>
      <c r="AD146" s="48"/>
      <c r="AE146" s="46" t="s">
        <v>107</v>
      </c>
      <c r="AF146" s="47"/>
      <c r="AG146" s="47"/>
      <c r="AH146" s="48"/>
      <c r="AI146" s="46" t="s">
        <v>107</v>
      </c>
      <c r="AJ146" s="47"/>
      <c r="AK146" s="47"/>
      <c r="AL146" s="48"/>
      <c r="AM146" s="115" t="s">
        <v>108</v>
      </c>
      <c r="AN146" s="116"/>
      <c r="AO146" s="116"/>
      <c r="AP146" s="117"/>
      <c r="AQ146" s="115" t="s">
        <v>108</v>
      </c>
      <c r="AR146" s="116"/>
      <c r="AS146" s="116"/>
      <c r="AT146" s="117"/>
      <c r="AU146" s="46" t="s">
        <v>107</v>
      </c>
      <c r="AV146" s="47"/>
      <c r="AW146" s="47"/>
      <c r="AX146" s="48"/>
      <c r="AY146" s="115" t="s">
        <v>108</v>
      </c>
      <c r="AZ146" s="116"/>
      <c r="BA146" s="116"/>
      <c r="BB146" s="117"/>
      <c r="BC146" s="115" t="s">
        <v>108</v>
      </c>
      <c r="BD146" s="116"/>
      <c r="BE146" s="116"/>
      <c r="BF146" s="117"/>
      <c r="BG146" s="46" t="s">
        <v>107</v>
      </c>
      <c r="BH146" s="47"/>
      <c r="BI146" s="47"/>
      <c r="BJ146" s="48"/>
      <c r="BK146" s="61" t="s">
        <v>109</v>
      </c>
      <c r="BL146" s="62"/>
      <c r="BM146" s="62"/>
      <c r="BN146" s="63"/>
      <c r="BO146" s="61" t="s">
        <v>109</v>
      </c>
      <c r="BP146" s="62"/>
      <c r="BQ146" s="62"/>
      <c r="BR146" s="63"/>
      <c r="BS146" s="61" t="s">
        <v>109</v>
      </c>
      <c r="BT146" s="62"/>
      <c r="BU146" s="62"/>
      <c r="BV146" s="63"/>
      <c r="BW146" s="61" t="s">
        <v>109</v>
      </c>
      <c r="BX146" s="62"/>
      <c r="BY146" s="62"/>
      <c r="BZ146" s="63"/>
      <c r="CA146" s="115" t="s">
        <v>108</v>
      </c>
      <c r="CB146" s="116"/>
      <c r="CC146" s="116"/>
      <c r="CD146" s="117"/>
      <c r="CE146" s="115" t="s">
        <v>108</v>
      </c>
      <c r="CF146" s="116"/>
      <c r="CG146" s="116"/>
      <c r="CH146" s="117"/>
      <c r="CI146" s="61" t="s">
        <v>109</v>
      </c>
      <c r="CJ146" s="62"/>
      <c r="CK146" s="62"/>
      <c r="CL146" s="63"/>
      <c r="CM146" s="61" t="s">
        <v>109</v>
      </c>
      <c r="CN146" s="62"/>
      <c r="CO146" s="62"/>
      <c r="CP146" s="63"/>
      <c r="CQ146" s="61" t="s">
        <v>109</v>
      </c>
      <c r="CR146" s="62"/>
      <c r="CS146" s="62"/>
      <c r="CT146" s="63"/>
      <c r="CU146" s="61" t="s">
        <v>109</v>
      </c>
      <c r="CV146" s="62"/>
      <c r="CW146" s="62"/>
      <c r="CX146" s="63"/>
      <c r="CY146" s="1"/>
      <c r="CZ146" s="6"/>
    </row>
    <row r="147" spans="1:104" x14ac:dyDescent="0.25">
      <c r="A147" s="3"/>
      <c r="B147" s="1"/>
      <c r="C147" s="64"/>
      <c r="D147" s="65"/>
      <c r="E147" s="65"/>
      <c r="F147" s="66"/>
      <c r="G147" s="64"/>
      <c r="H147" s="65"/>
      <c r="I147" s="65"/>
      <c r="J147" s="66"/>
      <c r="K147" s="118"/>
      <c r="L147" s="119"/>
      <c r="M147" s="119"/>
      <c r="N147" s="120"/>
      <c r="O147" s="49"/>
      <c r="P147" s="50"/>
      <c r="Q147" s="50"/>
      <c r="R147" s="51"/>
      <c r="S147" s="49"/>
      <c r="T147" s="50"/>
      <c r="U147" s="50"/>
      <c r="V147" s="51"/>
      <c r="W147" s="49"/>
      <c r="X147" s="50"/>
      <c r="Y147" s="50"/>
      <c r="Z147" s="51"/>
      <c r="AA147" s="49"/>
      <c r="AB147" s="50"/>
      <c r="AC147" s="50"/>
      <c r="AD147" s="51"/>
      <c r="AE147" s="49"/>
      <c r="AF147" s="50"/>
      <c r="AG147" s="50"/>
      <c r="AH147" s="51"/>
      <c r="AI147" s="49"/>
      <c r="AJ147" s="50"/>
      <c r="AK147" s="50"/>
      <c r="AL147" s="51"/>
      <c r="AM147" s="118"/>
      <c r="AN147" s="119"/>
      <c r="AO147" s="119"/>
      <c r="AP147" s="120"/>
      <c r="AQ147" s="118"/>
      <c r="AR147" s="119"/>
      <c r="AS147" s="119"/>
      <c r="AT147" s="120"/>
      <c r="AU147" s="49"/>
      <c r="AV147" s="50"/>
      <c r="AW147" s="50"/>
      <c r="AX147" s="51"/>
      <c r="AY147" s="118"/>
      <c r="AZ147" s="119"/>
      <c r="BA147" s="119"/>
      <c r="BB147" s="120"/>
      <c r="BC147" s="118"/>
      <c r="BD147" s="119"/>
      <c r="BE147" s="119"/>
      <c r="BF147" s="120"/>
      <c r="BG147" s="49"/>
      <c r="BH147" s="50"/>
      <c r="BI147" s="50"/>
      <c r="BJ147" s="51"/>
      <c r="BK147" s="64"/>
      <c r="BL147" s="65"/>
      <c r="BM147" s="65"/>
      <c r="BN147" s="66"/>
      <c r="BO147" s="64"/>
      <c r="BP147" s="65"/>
      <c r="BQ147" s="65"/>
      <c r="BR147" s="66"/>
      <c r="BS147" s="64"/>
      <c r="BT147" s="65"/>
      <c r="BU147" s="65"/>
      <c r="BV147" s="66"/>
      <c r="BW147" s="64"/>
      <c r="BX147" s="65"/>
      <c r="BY147" s="65"/>
      <c r="BZ147" s="66"/>
      <c r="CA147" s="118"/>
      <c r="CB147" s="119"/>
      <c r="CC147" s="119"/>
      <c r="CD147" s="120"/>
      <c r="CE147" s="118"/>
      <c r="CF147" s="119"/>
      <c r="CG147" s="119"/>
      <c r="CH147" s="120"/>
      <c r="CI147" s="64"/>
      <c r="CJ147" s="65"/>
      <c r="CK147" s="65"/>
      <c r="CL147" s="66"/>
      <c r="CM147" s="64"/>
      <c r="CN147" s="65"/>
      <c r="CO147" s="65"/>
      <c r="CP147" s="66"/>
      <c r="CQ147" s="64"/>
      <c r="CR147" s="65"/>
      <c r="CS147" s="65"/>
      <c r="CT147" s="66"/>
      <c r="CU147" s="64"/>
      <c r="CV147" s="65"/>
      <c r="CW147" s="65"/>
      <c r="CX147" s="66"/>
      <c r="CY147" s="1"/>
      <c r="CZ147" s="6"/>
    </row>
    <row r="148" spans="1:104" x14ac:dyDescent="0.25">
      <c r="A148" s="3"/>
      <c r="B148" s="1"/>
      <c r="C148" s="67"/>
      <c r="D148" s="68"/>
      <c r="E148" s="68"/>
      <c r="F148" s="69"/>
      <c r="G148" s="67"/>
      <c r="H148" s="68"/>
      <c r="I148" s="68"/>
      <c r="J148" s="69"/>
      <c r="K148" s="121"/>
      <c r="L148" s="122"/>
      <c r="M148" s="122"/>
      <c r="N148" s="123"/>
      <c r="O148" s="52"/>
      <c r="P148" s="53"/>
      <c r="Q148" s="53"/>
      <c r="R148" s="54"/>
      <c r="S148" s="52"/>
      <c r="T148" s="53"/>
      <c r="U148" s="53"/>
      <c r="V148" s="54"/>
      <c r="W148" s="52"/>
      <c r="X148" s="53"/>
      <c r="Y148" s="53"/>
      <c r="Z148" s="54"/>
      <c r="AA148" s="52"/>
      <c r="AB148" s="53"/>
      <c r="AC148" s="53"/>
      <c r="AD148" s="54"/>
      <c r="AE148" s="52"/>
      <c r="AF148" s="53"/>
      <c r="AG148" s="53"/>
      <c r="AH148" s="54"/>
      <c r="AI148" s="52"/>
      <c r="AJ148" s="53"/>
      <c r="AK148" s="53"/>
      <c r="AL148" s="54"/>
      <c r="AM148" s="121"/>
      <c r="AN148" s="122"/>
      <c r="AO148" s="122"/>
      <c r="AP148" s="123"/>
      <c r="AQ148" s="121"/>
      <c r="AR148" s="122"/>
      <c r="AS148" s="122"/>
      <c r="AT148" s="123"/>
      <c r="AU148" s="52"/>
      <c r="AV148" s="53"/>
      <c r="AW148" s="53"/>
      <c r="AX148" s="54"/>
      <c r="AY148" s="121"/>
      <c r="AZ148" s="122"/>
      <c r="BA148" s="122"/>
      <c r="BB148" s="123"/>
      <c r="BC148" s="121"/>
      <c r="BD148" s="122"/>
      <c r="BE148" s="122"/>
      <c r="BF148" s="123"/>
      <c r="BG148" s="52"/>
      <c r="BH148" s="53"/>
      <c r="BI148" s="53"/>
      <c r="BJ148" s="54"/>
      <c r="BK148" s="67"/>
      <c r="BL148" s="68"/>
      <c r="BM148" s="68"/>
      <c r="BN148" s="69"/>
      <c r="BO148" s="67"/>
      <c r="BP148" s="68"/>
      <c r="BQ148" s="68"/>
      <c r="BR148" s="69"/>
      <c r="BS148" s="67"/>
      <c r="BT148" s="68"/>
      <c r="BU148" s="68"/>
      <c r="BV148" s="69"/>
      <c r="BW148" s="67"/>
      <c r="BX148" s="68"/>
      <c r="BY148" s="68"/>
      <c r="BZ148" s="69"/>
      <c r="CA148" s="121"/>
      <c r="CB148" s="122"/>
      <c r="CC148" s="122"/>
      <c r="CD148" s="123"/>
      <c r="CE148" s="121"/>
      <c r="CF148" s="122"/>
      <c r="CG148" s="122"/>
      <c r="CH148" s="123"/>
      <c r="CI148" s="67"/>
      <c r="CJ148" s="68"/>
      <c r="CK148" s="68"/>
      <c r="CL148" s="69"/>
      <c r="CM148" s="67"/>
      <c r="CN148" s="68"/>
      <c r="CO148" s="68"/>
      <c r="CP148" s="69"/>
      <c r="CQ148" s="67"/>
      <c r="CR148" s="68"/>
      <c r="CS148" s="68"/>
      <c r="CT148" s="69"/>
      <c r="CU148" s="67"/>
      <c r="CV148" s="68"/>
      <c r="CW148" s="68"/>
      <c r="CX148" s="69"/>
      <c r="CY148" s="1"/>
      <c r="CZ148" s="6"/>
    </row>
    <row r="149" spans="1:104" x14ac:dyDescent="0.25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6"/>
    </row>
    <row r="150" spans="1:104" x14ac:dyDescent="0.25">
      <c r="A150" s="3"/>
      <c r="B150" s="55" t="s">
        <v>186</v>
      </c>
      <c r="C150" s="56"/>
      <c r="D150" s="1"/>
      <c r="E150" s="1"/>
      <c r="F150" s="55" t="s">
        <v>64</v>
      </c>
      <c r="G150" s="56"/>
      <c r="H150" s="1"/>
      <c r="I150" s="1"/>
      <c r="J150" s="55" t="s">
        <v>187</v>
      </c>
      <c r="K150" s="56"/>
      <c r="L150" s="1"/>
      <c r="M150" s="1"/>
      <c r="N150" s="55" t="s">
        <v>65</v>
      </c>
      <c r="O150" s="56"/>
      <c r="P150" s="1"/>
      <c r="Q150" s="1"/>
      <c r="R150" s="55" t="s">
        <v>188</v>
      </c>
      <c r="S150" s="56"/>
      <c r="T150" s="1"/>
      <c r="U150" s="1"/>
      <c r="V150" s="55" t="s">
        <v>66</v>
      </c>
      <c r="W150" s="56"/>
      <c r="X150" s="1"/>
      <c r="Y150" s="1"/>
      <c r="Z150" s="55" t="s">
        <v>189</v>
      </c>
      <c r="AA150" s="56"/>
      <c r="AB150" s="1"/>
      <c r="AC150" s="1"/>
      <c r="AD150" s="55" t="s">
        <v>190</v>
      </c>
      <c r="AE150" s="56"/>
      <c r="AF150" s="1"/>
      <c r="AG150" s="1"/>
      <c r="AH150" s="55" t="s">
        <v>67</v>
      </c>
      <c r="AI150" s="56"/>
      <c r="AJ150" s="1"/>
      <c r="AK150" s="1"/>
      <c r="AL150" s="55" t="s">
        <v>68</v>
      </c>
      <c r="AM150" s="56"/>
      <c r="AN150" s="1"/>
      <c r="AO150" s="1"/>
      <c r="AP150" s="55" t="s">
        <v>69</v>
      </c>
      <c r="AQ150" s="56"/>
      <c r="AR150" s="1"/>
      <c r="AS150" s="1"/>
      <c r="AT150" s="55" t="s">
        <v>191</v>
      </c>
      <c r="AU150" s="56"/>
      <c r="AV150" s="1"/>
      <c r="AW150" s="1"/>
      <c r="AX150" s="55" t="s">
        <v>70</v>
      </c>
      <c r="AY150" s="56"/>
      <c r="AZ150" s="1"/>
      <c r="BA150" s="1"/>
      <c r="BB150" s="55" t="s">
        <v>192</v>
      </c>
      <c r="BC150" s="56"/>
      <c r="BD150" s="1"/>
      <c r="BE150" s="1"/>
      <c r="BF150" s="55" t="s">
        <v>71</v>
      </c>
      <c r="BG150" s="56"/>
      <c r="BH150" s="1"/>
      <c r="BI150" s="1"/>
      <c r="BJ150" s="55" t="s">
        <v>193</v>
      </c>
      <c r="BK150" s="56"/>
      <c r="BL150" s="1"/>
      <c r="BM150" s="1"/>
      <c r="BN150" s="55" t="s">
        <v>194</v>
      </c>
      <c r="BO150" s="56"/>
      <c r="BP150" s="1"/>
      <c r="BQ150" s="1"/>
      <c r="BR150" s="55" t="s">
        <v>195</v>
      </c>
      <c r="BS150" s="56"/>
      <c r="BT150" s="1"/>
      <c r="BU150" s="1"/>
      <c r="BV150" s="55" t="s">
        <v>72</v>
      </c>
      <c r="BW150" s="56"/>
      <c r="BX150" s="1"/>
      <c r="BY150" s="1"/>
      <c r="BZ150" s="55" t="s">
        <v>196</v>
      </c>
      <c r="CA150" s="56"/>
      <c r="CB150" s="1"/>
      <c r="CC150" s="1"/>
      <c r="CD150" s="55" t="s">
        <v>197</v>
      </c>
      <c r="CE150" s="56"/>
      <c r="CF150" s="1"/>
      <c r="CG150" s="1"/>
      <c r="CH150" s="55" t="s">
        <v>198</v>
      </c>
      <c r="CI150" s="56"/>
      <c r="CJ150" s="1"/>
      <c r="CK150" s="1"/>
      <c r="CL150" s="55" t="s">
        <v>73</v>
      </c>
      <c r="CM150" s="56"/>
      <c r="CN150" s="1"/>
      <c r="CO150" s="1"/>
      <c r="CP150" s="55" t="s">
        <v>74</v>
      </c>
      <c r="CQ150" s="56"/>
      <c r="CR150" s="1"/>
      <c r="CS150" s="1"/>
      <c r="CT150" s="55" t="s">
        <v>199</v>
      </c>
      <c r="CU150" s="56"/>
      <c r="CV150" s="1"/>
      <c r="CW150" s="1"/>
      <c r="CX150" s="55" t="s">
        <v>200</v>
      </c>
      <c r="CY150" s="56"/>
      <c r="CZ150" s="6"/>
    </row>
    <row r="151" spans="1:104" x14ac:dyDescent="0.25">
      <c r="A151" s="3"/>
      <c r="B151" s="57"/>
      <c r="C151" s="58"/>
      <c r="D151" s="1"/>
      <c r="E151" s="1"/>
      <c r="F151" s="57"/>
      <c r="G151" s="58"/>
      <c r="H151" s="1"/>
      <c r="I151" s="1"/>
      <c r="J151" s="57"/>
      <c r="K151" s="58"/>
      <c r="L151" s="1"/>
      <c r="M151" s="1"/>
      <c r="N151" s="57"/>
      <c r="O151" s="58"/>
      <c r="P151" s="1"/>
      <c r="Q151" s="1"/>
      <c r="R151" s="57"/>
      <c r="S151" s="58"/>
      <c r="T151" s="1"/>
      <c r="U151" s="1"/>
      <c r="V151" s="57"/>
      <c r="W151" s="58"/>
      <c r="X151" s="1"/>
      <c r="Y151" s="1"/>
      <c r="Z151" s="57"/>
      <c r="AA151" s="58"/>
      <c r="AB151" s="1"/>
      <c r="AC151" s="1"/>
      <c r="AD151" s="57"/>
      <c r="AE151" s="58"/>
      <c r="AF151" s="1"/>
      <c r="AG151" s="1"/>
      <c r="AH151" s="57"/>
      <c r="AI151" s="58"/>
      <c r="AJ151" s="1"/>
      <c r="AK151" s="1"/>
      <c r="AL151" s="57"/>
      <c r="AM151" s="58"/>
      <c r="AN151" s="1"/>
      <c r="AO151" s="1"/>
      <c r="AP151" s="57"/>
      <c r="AQ151" s="58"/>
      <c r="AR151" s="1"/>
      <c r="AS151" s="1"/>
      <c r="AT151" s="57"/>
      <c r="AU151" s="58"/>
      <c r="AV151" s="1"/>
      <c r="AW151" s="1"/>
      <c r="AX151" s="57"/>
      <c r="AY151" s="58"/>
      <c r="AZ151" s="1"/>
      <c r="BA151" s="1"/>
      <c r="BB151" s="57"/>
      <c r="BC151" s="58"/>
      <c r="BD151" s="1"/>
      <c r="BE151" s="1"/>
      <c r="BF151" s="57"/>
      <c r="BG151" s="58"/>
      <c r="BH151" s="1"/>
      <c r="BI151" s="1"/>
      <c r="BJ151" s="57"/>
      <c r="BK151" s="58"/>
      <c r="BL151" s="1"/>
      <c r="BM151" s="1"/>
      <c r="BN151" s="57"/>
      <c r="BO151" s="58"/>
      <c r="BP151" s="1"/>
      <c r="BQ151" s="1"/>
      <c r="BR151" s="57"/>
      <c r="BS151" s="58"/>
      <c r="BT151" s="1"/>
      <c r="BU151" s="1"/>
      <c r="BV151" s="57"/>
      <c r="BW151" s="58"/>
      <c r="BX151" s="1"/>
      <c r="BY151" s="1"/>
      <c r="BZ151" s="57"/>
      <c r="CA151" s="58"/>
      <c r="CB151" s="1"/>
      <c r="CC151" s="1"/>
      <c r="CD151" s="57"/>
      <c r="CE151" s="58"/>
      <c r="CF151" s="1"/>
      <c r="CG151" s="1"/>
      <c r="CH151" s="57"/>
      <c r="CI151" s="58"/>
      <c r="CJ151" s="1"/>
      <c r="CK151" s="1"/>
      <c r="CL151" s="57"/>
      <c r="CM151" s="58"/>
      <c r="CN151" s="1"/>
      <c r="CO151" s="1"/>
      <c r="CP151" s="57"/>
      <c r="CQ151" s="58"/>
      <c r="CR151" s="1"/>
      <c r="CS151" s="1"/>
      <c r="CT151" s="57"/>
      <c r="CU151" s="58"/>
      <c r="CV151" s="1"/>
      <c r="CW151" s="1"/>
      <c r="CX151" s="57"/>
      <c r="CY151" s="58"/>
      <c r="CZ151" s="6"/>
    </row>
    <row r="152" spans="1:104" x14ac:dyDescent="0.25">
      <c r="A152" s="3"/>
      <c r="B152" s="57"/>
      <c r="C152" s="58"/>
      <c r="D152" s="1"/>
      <c r="E152" s="1"/>
      <c r="F152" s="57"/>
      <c r="G152" s="58"/>
      <c r="H152" s="1"/>
      <c r="I152" s="1"/>
      <c r="J152" s="57"/>
      <c r="K152" s="58"/>
      <c r="L152" s="1"/>
      <c r="M152" s="1"/>
      <c r="N152" s="57"/>
      <c r="O152" s="58"/>
      <c r="P152" s="1"/>
      <c r="Q152" s="1"/>
      <c r="R152" s="57"/>
      <c r="S152" s="58"/>
      <c r="T152" s="1"/>
      <c r="U152" s="1"/>
      <c r="V152" s="57"/>
      <c r="W152" s="58"/>
      <c r="X152" s="1"/>
      <c r="Y152" s="1"/>
      <c r="Z152" s="57"/>
      <c r="AA152" s="58"/>
      <c r="AB152" s="1"/>
      <c r="AC152" s="1"/>
      <c r="AD152" s="57"/>
      <c r="AE152" s="58"/>
      <c r="AF152" s="1"/>
      <c r="AG152" s="1"/>
      <c r="AH152" s="57"/>
      <c r="AI152" s="58"/>
      <c r="AJ152" s="1"/>
      <c r="AK152" s="1"/>
      <c r="AL152" s="57"/>
      <c r="AM152" s="58"/>
      <c r="AN152" s="1"/>
      <c r="AO152" s="1"/>
      <c r="AP152" s="57"/>
      <c r="AQ152" s="58"/>
      <c r="AR152" s="1"/>
      <c r="AS152" s="1"/>
      <c r="AT152" s="57"/>
      <c r="AU152" s="58"/>
      <c r="AV152" s="1"/>
      <c r="AW152" s="1"/>
      <c r="AX152" s="57"/>
      <c r="AY152" s="58"/>
      <c r="AZ152" s="1"/>
      <c r="BA152" s="1"/>
      <c r="BB152" s="57"/>
      <c r="BC152" s="58"/>
      <c r="BD152" s="1"/>
      <c r="BE152" s="1"/>
      <c r="BF152" s="57"/>
      <c r="BG152" s="58"/>
      <c r="BH152" s="1"/>
      <c r="BI152" s="1"/>
      <c r="BJ152" s="57"/>
      <c r="BK152" s="58"/>
      <c r="BL152" s="1"/>
      <c r="BM152" s="1"/>
      <c r="BN152" s="57"/>
      <c r="BO152" s="58"/>
      <c r="BP152" s="1"/>
      <c r="BQ152" s="1"/>
      <c r="BR152" s="57"/>
      <c r="BS152" s="58"/>
      <c r="BT152" s="1"/>
      <c r="BU152" s="1"/>
      <c r="BV152" s="57"/>
      <c r="BW152" s="58"/>
      <c r="BX152" s="1"/>
      <c r="BY152" s="1"/>
      <c r="BZ152" s="57"/>
      <c r="CA152" s="58"/>
      <c r="CB152" s="1"/>
      <c r="CC152" s="1"/>
      <c r="CD152" s="57"/>
      <c r="CE152" s="58"/>
      <c r="CF152" s="1"/>
      <c r="CG152" s="1"/>
      <c r="CH152" s="57"/>
      <c r="CI152" s="58"/>
      <c r="CJ152" s="1"/>
      <c r="CK152" s="1"/>
      <c r="CL152" s="57"/>
      <c r="CM152" s="58"/>
      <c r="CN152" s="1"/>
      <c r="CO152" s="1"/>
      <c r="CP152" s="57"/>
      <c r="CQ152" s="58"/>
      <c r="CR152" s="1"/>
      <c r="CS152" s="1"/>
      <c r="CT152" s="57"/>
      <c r="CU152" s="58"/>
      <c r="CV152" s="1"/>
      <c r="CW152" s="1"/>
      <c r="CX152" s="57"/>
      <c r="CY152" s="58"/>
      <c r="CZ152" s="6"/>
    </row>
    <row r="153" spans="1:104" x14ac:dyDescent="0.25">
      <c r="A153" s="3"/>
      <c r="B153" s="59"/>
      <c r="C153" s="60"/>
      <c r="D153" s="1"/>
      <c r="E153" s="1"/>
      <c r="F153" s="59"/>
      <c r="G153" s="60"/>
      <c r="H153" s="1"/>
      <c r="I153" s="1"/>
      <c r="J153" s="59"/>
      <c r="K153" s="60"/>
      <c r="L153" s="1"/>
      <c r="M153" s="1"/>
      <c r="N153" s="59"/>
      <c r="O153" s="60"/>
      <c r="P153" s="1"/>
      <c r="Q153" s="1"/>
      <c r="R153" s="59"/>
      <c r="S153" s="60"/>
      <c r="T153" s="1"/>
      <c r="U153" s="1"/>
      <c r="V153" s="59"/>
      <c r="W153" s="60"/>
      <c r="X153" s="1"/>
      <c r="Y153" s="1"/>
      <c r="Z153" s="59"/>
      <c r="AA153" s="60"/>
      <c r="AB153" s="1"/>
      <c r="AC153" s="1"/>
      <c r="AD153" s="59"/>
      <c r="AE153" s="60"/>
      <c r="AF153" s="1"/>
      <c r="AG153" s="1"/>
      <c r="AH153" s="59"/>
      <c r="AI153" s="60"/>
      <c r="AJ153" s="1"/>
      <c r="AK153" s="1"/>
      <c r="AL153" s="59"/>
      <c r="AM153" s="60"/>
      <c r="AN153" s="1"/>
      <c r="AO153" s="1"/>
      <c r="AP153" s="59"/>
      <c r="AQ153" s="60"/>
      <c r="AR153" s="1"/>
      <c r="AS153" s="1"/>
      <c r="AT153" s="59"/>
      <c r="AU153" s="60"/>
      <c r="AV153" s="1"/>
      <c r="AW153" s="1"/>
      <c r="AX153" s="59"/>
      <c r="AY153" s="60"/>
      <c r="AZ153" s="1"/>
      <c r="BA153" s="1"/>
      <c r="BB153" s="59"/>
      <c r="BC153" s="60"/>
      <c r="BD153" s="1"/>
      <c r="BE153" s="1"/>
      <c r="BF153" s="59"/>
      <c r="BG153" s="60"/>
      <c r="BH153" s="1"/>
      <c r="BI153" s="1"/>
      <c r="BJ153" s="59"/>
      <c r="BK153" s="60"/>
      <c r="BL153" s="1"/>
      <c r="BM153" s="1"/>
      <c r="BN153" s="59"/>
      <c r="BO153" s="60"/>
      <c r="BP153" s="1"/>
      <c r="BQ153" s="1"/>
      <c r="BR153" s="59"/>
      <c r="BS153" s="60"/>
      <c r="BT153" s="1"/>
      <c r="BU153" s="1"/>
      <c r="BV153" s="59"/>
      <c r="BW153" s="60"/>
      <c r="BX153" s="1"/>
      <c r="BY153" s="1"/>
      <c r="BZ153" s="59"/>
      <c r="CA153" s="60"/>
      <c r="CB153" s="1"/>
      <c r="CC153" s="1"/>
      <c r="CD153" s="59"/>
      <c r="CE153" s="60"/>
      <c r="CF153" s="1"/>
      <c r="CG153" s="1"/>
      <c r="CH153" s="59"/>
      <c r="CI153" s="60"/>
      <c r="CJ153" s="1"/>
      <c r="CK153" s="1"/>
      <c r="CL153" s="59"/>
      <c r="CM153" s="60"/>
      <c r="CN153" s="1"/>
      <c r="CO153" s="1"/>
      <c r="CP153" s="59"/>
      <c r="CQ153" s="60"/>
      <c r="CR153" s="1"/>
      <c r="CS153" s="1"/>
      <c r="CT153" s="59"/>
      <c r="CU153" s="60"/>
      <c r="CV153" s="1"/>
      <c r="CW153" s="1"/>
      <c r="CX153" s="59"/>
      <c r="CY153" s="60"/>
      <c r="CZ153" s="6"/>
    </row>
    <row r="154" spans="1:104" x14ac:dyDescent="0.25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6"/>
    </row>
    <row r="155" spans="1:104" x14ac:dyDescent="0.25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6"/>
    </row>
    <row r="156" spans="1:104" x14ac:dyDescent="0.25">
      <c r="A156" s="3"/>
      <c r="B156" s="1"/>
      <c r="C156" s="61" t="s">
        <v>109</v>
      </c>
      <c r="D156" s="62"/>
      <c r="E156" s="62"/>
      <c r="F156" s="63"/>
      <c r="G156" s="115" t="s">
        <v>108</v>
      </c>
      <c r="H156" s="116"/>
      <c r="I156" s="116"/>
      <c r="J156" s="117"/>
      <c r="K156" s="115" t="s">
        <v>108</v>
      </c>
      <c r="L156" s="116"/>
      <c r="M156" s="116"/>
      <c r="N156" s="117"/>
      <c r="O156" s="46" t="s">
        <v>107</v>
      </c>
      <c r="P156" s="47"/>
      <c r="Q156" s="47"/>
      <c r="R156" s="48"/>
      <c r="S156" s="46" t="s">
        <v>107</v>
      </c>
      <c r="T156" s="47"/>
      <c r="U156" s="47"/>
      <c r="V156" s="48"/>
      <c r="W156" s="115" t="s">
        <v>108</v>
      </c>
      <c r="X156" s="116"/>
      <c r="Y156" s="116"/>
      <c r="Z156" s="117"/>
      <c r="AA156" s="115" t="s">
        <v>108</v>
      </c>
      <c r="AB156" s="116"/>
      <c r="AC156" s="116"/>
      <c r="AD156" s="117"/>
      <c r="AE156" s="115" t="s">
        <v>108</v>
      </c>
      <c r="AF156" s="116"/>
      <c r="AG156" s="116"/>
      <c r="AH156" s="117"/>
      <c r="AI156" s="46" t="s">
        <v>107</v>
      </c>
      <c r="AJ156" s="47"/>
      <c r="AK156" s="47"/>
      <c r="AL156" s="48"/>
      <c r="AM156" s="106" t="s">
        <v>106</v>
      </c>
      <c r="AN156" s="107"/>
      <c r="AO156" s="107"/>
      <c r="AP156" s="108"/>
      <c r="AQ156" s="115" t="s">
        <v>108</v>
      </c>
      <c r="AR156" s="116"/>
      <c r="AS156" s="116"/>
      <c r="AT156" s="117"/>
      <c r="AU156" s="115" t="s">
        <v>108</v>
      </c>
      <c r="AV156" s="116"/>
      <c r="AW156" s="116"/>
      <c r="AX156" s="117"/>
      <c r="AY156" s="46" t="s">
        <v>107</v>
      </c>
      <c r="AZ156" s="47"/>
      <c r="BA156" s="47"/>
      <c r="BB156" s="48"/>
      <c r="BC156" s="46" t="s">
        <v>107</v>
      </c>
      <c r="BD156" s="47"/>
      <c r="BE156" s="47"/>
      <c r="BF156" s="48"/>
      <c r="BG156" s="115" t="s">
        <v>108</v>
      </c>
      <c r="BH156" s="116"/>
      <c r="BI156" s="116"/>
      <c r="BJ156" s="117"/>
      <c r="BK156" s="115" t="s">
        <v>108</v>
      </c>
      <c r="BL156" s="116"/>
      <c r="BM156" s="116"/>
      <c r="BN156" s="117"/>
      <c r="BO156" s="115" t="s">
        <v>108</v>
      </c>
      <c r="BP156" s="116"/>
      <c r="BQ156" s="116"/>
      <c r="BR156" s="117"/>
      <c r="BS156" s="115" t="s">
        <v>108</v>
      </c>
      <c r="BT156" s="116"/>
      <c r="BU156" s="116"/>
      <c r="BV156" s="117"/>
      <c r="BW156" s="106" t="s">
        <v>106</v>
      </c>
      <c r="BX156" s="107"/>
      <c r="BY156" s="107"/>
      <c r="BZ156" s="108"/>
      <c r="CA156" s="106" t="s">
        <v>106</v>
      </c>
      <c r="CB156" s="107"/>
      <c r="CC156" s="107"/>
      <c r="CD156" s="108"/>
      <c r="CE156" s="106" t="s">
        <v>106</v>
      </c>
      <c r="CF156" s="107"/>
      <c r="CG156" s="107"/>
      <c r="CH156" s="108"/>
      <c r="CI156" s="106" t="s">
        <v>106</v>
      </c>
      <c r="CJ156" s="107"/>
      <c r="CK156" s="107"/>
      <c r="CL156" s="108"/>
      <c r="CM156" s="115" t="s">
        <v>108</v>
      </c>
      <c r="CN156" s="116"/>
      <c r="CO156" s="116"/>
      <c r="CP156" s="117"/>
      <c r="CQ156" s="46" t="s">
        <v>107</v>
      </c>
      <c r="CR156" s="47"/>
      <c r="CS156" s="47"/>
      <c r="CT156" s="48"/>
      <c r="CU156" s="46" t="s">
        <v>107</v>
      </c>
      <c r="CV156" s="47"/>
      <c r="CW156" s="47"/>
      <c r="CX156" s="48"/>
      <c r="CY156" s="1"/>
      <c r="CZ156" s="6"/>
    </row>
    <row r="157" spans="1:104" x14ac:dyDescent="0.25">
      <c r="A157" s="3"/>
      <c r="B157" s="1"/>
      <c r="C157" s="64"/>
      <c r="D157" s="65"/>
      <c r="E157" s="65"/>
      <c r="F157" s="66"/>
      <c r="G157" s="118"/>
      <c r="H157" s="119"/>
      <c r="I157" s="119"/>
      <c r="J157" s="120"/>
      <c r="K157" s="118"/>
      <c r="L157" s="119"/>
      <c r="M157" s="119"/>
      <c r="N157" s="120"/>
      <c r="O157" s="49"/>
      <c r="P157" s="50"/>
      <c r="Q157" s="50"/>
      <c r="R157" s="51"/>
      <c r="S157" s="49"/>
      <c r="T157" s="50"/>
      <c r="U157" s="50"/>
      <c r="V157" s="51"/>
      <c r="W157" s="118"/>
      <c r="X157" s="119"/>
      <c r="Y157" s="119"/>
      <c r="Z157" s="120"/>
      <c r="AA157" s="118"/>
      <c r="AB157" s="119"/>
      <c r="AC157" s="119"/>
      <c r="AD157" s="120"/>
      <c r="AE157" s="118"/>
      <c r="AF157" s="119"/>
      <c r="AG157" s="119"/>
      <c r="AH157" s="120"/>
      <c r="AI157" s="49"/>
      <c r="AJ157" s="50"/>
      <c r="AK157" s="50"/>
      <c r="AL157" s="51"/>
      <c r="AM157" s="109"/>
      <c r="AN157" s="110"/>
      <c r="AO157" s="110"/>
      <c r="AP157" s="111"/>
      <c r="AQ157" s="118"/>
      <c r="AR157" s="119"/>
      <c r="AS157" s="119"/>
      <c r="AT157" s="120"/>
      <c r="AU157" s="118"/>
      <c r="AV157" s="119"/>
      <c r="AW157" s="119"/>
      <c r="AX157" s="120"/>
      <c r="AY157" s="49"/>
      <c r="AZ157" s="50"/>
      <c r="BA157" s="50"/>
      <c r="BB157" s="51"/>
      <c r="BC157" s="49"/>
      <c r="BD157" s="50"/>
      <c r="BE157" s="50"/>
      <c r="BF157" s="51"/>
      <c r="BG157" s="118"/>
      <c r="BH157" s="119"/>
      <c r="BI157" s="119"/>
      <c r="BJ157" s="120"/>
      <c r="BK157" s="118"/>
      <c r="BL157" s="119"/>
      <c r="BM157" s="119"/>
      <c r="BN157" s="120"/>
      <c r="BO157" s="118"/>
      <c r="BP157" s="119"/>
      <c r="BQ157" s="119"/>
      <c r="BR157" s="120"/>
      <c r="BS157" s="118"/>
      <c r="BT157" s="119"/>
      <c r="BU157" s="119"/>
      <c r="BV157" s="120"/>
      <c r="BW157" s="109"/>
      <c r="BX157" s="110"/>
      <c r="BY157" s="110"/>
      <c r="BZ157" s="111"/>
      <c r="CA157" s="109"/>
      <c r="CB157" s="110"/>
      <c r="CC157" s="110"/>
      <c r="CD157" s="111"/>
      <c r="CE157" s="109"/>
      <c r="CF157" s="110"/>
      <c r="CG157" s="110"/>
      <c r="CH157" s="111"/>
      <c r="CI157" s="109"/>
      <c r="CJ157" s="110"/>
      <c r="CK157" s="110"/>
      <c r="CL157" s="111"/>
      <c r="CM157" s="118"/>
      <c r="CN157" s="119"/>
      <c r="CO157" s="119"/>
      <c r="CP157" s="120"/>
      <c r="CQ157" s="49"/>
      <c r="CR157" s="50"/>
      <c r="CS157" s="50"/>
      <c r="CT157" s="51"/>
      <c r="CU157" s="49"/>
      <c r="CV157" s="50"/>
      <c r="CW157" s="50"/>
      <c r="CX157" s="51"/>
      <c r="CY157" s="1"/>
      <c r="CZ157" s="6"/>
    </row>
    <row r="158" spans="1:104" x14ac:dyDescent="0.25">
      <c r="A158" s="3"/>
      <c r="B158" s="1"/>
      <c r="C158" s="67"/>
      <c r="D158" s="68"/>
      <c r="E158" s="68"/>
      <c r="F158" s="69"/>
      <c r="G158" s="121"/>
      <c r="H158" s="122"/>
      <c r="I158" s="122"/>
      <c r="J158" s="123"/>
      <c r="K158" s="121"/>
      <c r="L158" s="122"/>
      <c r="M158" s="122"/>
      <c r="N158" s="123"/>
      <c r="O158" s="52"/>
      <c r="P158" s="53"/>
      <c r="Q158" s="53"/>
      <c r="R158" s="54"/>
      <c r="S158" s="52"/>
      <c r="T158" s="53"/>
      <c r="U158" s="53"/>
      <c r="V158" s="54"/>
      <c r="W158" s="121"/>
      <c r="X158" s="122"/>
      <c r="Y158" s="122"/>
      <c r="Z158" s="123"/>
      <c r="AA158" s="121"/>
      <c r="AB158" s="122"/>
      <c r="AC158" s="122"/>
      <c r="AD158" s="123"/>
      <c r="AE158" s="121"/>
      <c r="AF158" s="122"/>
      <c r="AG158" s="122"/>
      <c r="AH158" s="123"/>
      <c r="AI158" s="52"/>
      <c r="AJ158" s="53"/>
      <c r="AK158" s="53"/>
      <c r="AL158" s="54"/>
      <c r="AM158" s="112"/>
      <c r="AN158" s="113"/>
      <c r="AO158" s="113"/>
      <c r="AP158" s="114"/>
      <c r="AQ158" s="121"/>
      <c r="AR158" s="122"/>
      <c r="AS158" s="122"/>
      <c r="AT158" s="123"/>
      <c r="AU158" s="121"/>
      <c r="AV158" s="122"/>
      <c r="AW158" s="122"/>
      <c r="AX158" s="123"/>
      <c r="AY158" s="52"/>
      <c r="AZ158" s="53"/>
      <c r="BA158" s="53"/>
      <c r="BB158" s="54"/>
      <c r="BC158" s="52"/>
      <c r="BD158" s="53"/>
      <c r="BE158" s="53"/>
      <c r="BF158" s="54"/>
      <c r="BG158" s="121"/>
      <c r="BH158" s="122"/>
      <c r="BI158" s="122"/>
      <c r="BJ158" s="123"/>
      <c r="BK158" s="121"/>
      <c r="BL158" s="122"/>
      <c r="BM158" s="122"/>
      <c r="BN158" s="123"/>
      <c r="BO158" s="121"/>
      <c r="BP158" s="122"/>
      <c r="BQ158" s="122"/>
      <c r="BR158" s="123"/>
      <c r="BS158" s="121"/>
      <c r="BT158" s="122"/>
      <c r="BU158" s="122"/>
      <c r="BV158" s="123"/>
      <c r="BW158" s="112"/>
      <c r="BX158" s="113"/>
      <c r="BY158" s="113"/>
      <c r="BZ158" s="114"/>
      <c r="CA158" s="112"/>
      <c r="CB158" s="113"/>
      <c r="CC158" s="113"/>
      <c r="CD158" s="114"/>
      <c r="CE158" s="112"/>
      <c r="CF158" s="113"/>
      <c r="CG158" s="113"/>
      <c r="CH158" s="114"/>
      <c r="CI158" s="112"/>
      <c r="CJ158" s="113"/>
      <c r="CK158" s="113"/>
      <c r="CL158" s="114"/>
      <c r="CM158" s="121"/>
      <c r="CN158" s="122"/>
      <c r="CO158" s="122"/>
      <c r="CP158" s="123"/>
      <c r="CQ158" s="52"/>
      <c r="CR158" s="53"/>
      <c r="CS158" s="53"/>
      <c r="CT158" s="54"/>
      <c r="CU158" s="52"/>
      <c r="CV158" s="53"/>
      <c r="CW158" s="53"/>
      <c r="CX158" s="54"/>
      <c r="CY158" s="1"/>
      <c r="CZ158" s="6"/>
    </row>
    <row r="159" spans="1:104" x14ac:dyDescent="0.25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6"/>
    </row>
    <row r="160" spans="1:104" x14ac:dyDescent="0.25">
      <c r="A160" s="3"/>
      <c r="B160" s="55" t="s">
        <v>200</v>
      </c>
      <c r="C160" s="56"/>
      <c r="D160" s="1"/>
      <c r="E160" s="1"/>
      <c r="F160" s="55" t="s">
        <v>75</v>
      </c>
      <c r="G160" s="56"/>
      <c r="H160" s="1"/>
      <c r="I160" s="1"/>
      <c r="J160" s="55" t="s">
        <v>76</v>
      </c>
      <c r="K160" s="56"/>
      <c r="L160" s="1"/>
      <c r="M160" s="1"/>
      <c r="N160" s="55" t="s">
        <v>201</v>
      </c>
      <c r="O160" s="56"/>
      <c r="P160" s="1"/>
      <c r="Q160" s="1"/>
      <c r="R160" s="55" t="s">
        <v>77</v>
      </c>
      <c r="S160" s="56"/>
      <c r="T160" s="1"/>
      <c r="U160" s="1"/>
      <c r="V160" s="55" t="s">
        <v>78</v>
      </c>
      <c r="W160" s="56"/>
      <c r="X160" s="1"/>
      <c r="Y160" s="1"/>
      <c r="Z160" s="55" t="s">
        <v>202</v>
      </c>
      <c r="AA160" s="56"/>
      <c r="AB160" s="1"/>
      <c r="AC160" s="1"/>
      <c r="AD160" s="55" t="s">
        <v>203</v>
      </c>
      <c r="AE160" s="56"/>
      <c r="AF160" s="1"/>
      <c r="AG160" s="1"/>
      <c r="AH160" s="55" t="s">
        <v>204</v>
      </c>
      <c r="AI160" s="56"/>
      <c r="AJ160" s="1"/>
      <c r="AK160" s="1"/>
      <c r="AL160" s="55" t="s">
        <v>205</v>
      </c>
      <c r="AM160" s="56"/>
      <c r="AN160" s="1"/>
      <c r="AO160" s="1"/>
      <c r="AP160" s="55" t="s">
        <v>79</v>
      </c>
      <c r="AQ160" s="56"/>
      <c r="AR160" s="1"/>
      <c r="AS160" s="1"/>
      <c r="AT160" s="55" t="s">
        <v>206</v>
      </c>
      <c r="AU160" s="56"/>
      <c r="AV160" s="1"/>
      <c r="AW160" s="1"/>
      <c r="AX160" s="55" t="s">
        <v>207</v>
      </c>
      <c r="AY160" s="56"/>
      <c r="AZ160" s="1"/>
      <c r="BA160" s="1"/>
      <c r="BB160" s="55" t="s">
        <v>208</v>
      </c>
      <c r="BC160" s="56"/>
      <c r="BD160" s="1"/>
      <c r="BE160" s="1"/>
      <c r="BF160" s="55" t="s">
        <v>209</v>
      </c>
      <c r="BG160" s="56"/>
      <c r="BH160" s="1"/>
      <c r="BI160" s="1"/>
      <c r="BJ160" s="55" t="s">
        <v>210</v>
      </c>
      <c r="BK160" s="56"/>
      <c r="BL160" s="1"/>
      <c r="BM160" s="1"/>
      <c r="BN160" s="55" t="s">
        <v>211</v>
      </c>
      <c r="BO160" s="56"/>
      <c r="BP160" s="1"/>
      <c r="BQ160" s="1"/>
      <c r="BR160" s="55" t="s">
        <v>212</v>
      </c>
      <c r="BS160" s="56"/>
      <c r="BT160" s="1"/>
      <c r="BU160" s="1"/>
      <c r="BV160" s="55" t="s">
        <v>213</v>
      </c>
      <c r="BW160" s="56"/>
      <c r="BX160" s="1"/>
      <c r="BY160" s="1"/>
      <c r="BZ160" s="55" t="s">
        <v>80</v>
      </c>
      <c r="CA160" s="56"/>
      <c r="CB160" s="1"/>
      <c r="CC160" s="1"/>
      <c r="CD160" s="55" t="s">
        <v>214</v>
      </c>
      <c r="CE160" s="56"/>
      <c r="CF160" s="1"/>
      <c r="CG160" s="1"/>
      <c r="CH160" s="55" t="s">
        <v>81</v>
      </c>
      <c r="CI160" s="56"/>
      <c r="CJ160" s="1"/>
      <c r="CK160" s="1"/>
      <c r="CL160" s="55" t="s">
        <v>215</v>
      </c>
      <c r="CM160" s="56"/>
      <c r="CN160" s="1"/>
      <c r="CO160" s="1"/>
      <c r="CP160" s="55" t="s">
        <v>216</v>
      </c>
      <c r="CQ160" s="56"/>
      <c r="CR160" s="1"/>
      <c r="CS160" s="1"/>
      <c r="CT160" s="55" t="s">
        <v>82</v>
      </c>
      <c r="CU160" s="56"/>
      <c r="CV160" s="1"/>
      <c r="CW160" s="1"/>
      <c r="CX160" s="55" t="s">
        <v>83</v>
      </c>
      <c r="CY160" s="56"/>
      <c r="CZ160" s="6"/>
    </row>
    <row r="161" spans="1:104" x14ac:dyDescent="0.25">
      <c r="A161" s="3"/>
      <c r="B161" s="57"/>
      <c r="C161" s="58"/>
      <c r="D161" s="1"/>
      <c r="E161" s="1"/>
      <c r="F161" s="57"/>
      <c r="G161" s="58"/>
      <c r="H161" s="1"/>
      <c r="I161" s="1"/>
      <c r="J161" s="57"/>
      <c r="K161" s="58"/>
      <c r="L161" s="1"/>
      <c r="M161" s="1"/>
      <c r="N161" s="57"/>
      <c r="O161" s="58"/>
      <c r="P161" s="1"/>
      <c r="Q161" s="1"/>
      <c r="R161" s="57"/>
      <c r="S161" s="58"/>
      <c r="T161" s="1"/>
      <c r="U161" s="1"/>
      <c r="V161" s="57"/>
      <c r="W161" s="58"/>
      <c r="X161" s="1"/>
      <c r="Y161" s="1"/>
      <c r="Z161" s="57"/>
      <c r="AA161" s="58"/>
      <c r="AB161" s="1"/>
      <c r="AC161" s="1"/>
      <c r="AD161" s="57"/>
      <c r="AE161" s="58"/>
      <c r="AF161" s="1"/>
      <c r="AG161" s="1"/>
      <c r="AH161" s="57"/>
      <c r="AI161" s="58"/>
      <c r="AJ161" s="1"/>
      <c r="AK161" s="1"/>
      <c r="AL161" s="57"/>
      <c r="AM161" s="58"/>
      <c r="AN161" s="1"/>
      <c r="AO161" s="1"/>
      <c r="AP161" s="57"/>
      <c r="AQ161" s="58"/>
      <c r="AR161" s="1"/>
      <c r="AS161" s="1"/>
      <c r="AT161" s="57"/>
      <c r="AU161" s="58"/>
      <c r="AV161" s="1"/>
      <c r="AW161" s="1"/>
      <c r="AX161" s="57"/>
      <c r="AY161" s="58"/>
      <c r="AZ161" s="1"/>
      <c r="BA161" s="1"/>
      <c r="BB161" s="57"/>
      <c r="BC161" s="58"/>
      <c r="BD161" s="1"/>
      <c r="BE161" s="1"/>
      <c r="BF161" s="57"/>
      <c r="BG161" s="58"/>
      <c r="BH161" s="1"/>
      <c r="BI161" s="1"/>
      <c r="BJ161" s="57"/>
      <c r="BK161" s="58"/>
      <c r="BL161" s="1"/>
      <c r="BM161" s="1"/>
      <c r="BN161" s="57"/>
      <c r="BO161" s="58"/>
      <c r="BP161" s="1"/>
      <c r="BQ161" s="1"/>
      <c r="BR161" s="57"/>
      <c r="BS161" s="58"/>
      <c r="BT161" s="1"/>
      <c r="BU161" s="1"/>
      <c r="BV161" s="57"/>
      <c r="BW161" s="58"/>
      <c r="BX161" s="1"/>
      <c r="BY161" s="1"/>
      <c r="BZ161" s="57"/>
      <c r="CA161" s="58"/>
      <c r="CB161" s="1"/>
      <c r="CC161" s="1"/>
      <c r="CD161" s="57"/>
      <c r="CE161" s="58"/>
      <c r="CF161" s="1"/>
      <c r="CG161" s="1"/>
      <c r="CH161" s="57"/>
      <c r="CI161" s="58"/>
      <c r="CJ161" s="1"/>
      <c r="CK161" s="1"/>
      <c r="CL161" s="57"/>
      <c r="CM161" s="58"/>
      <c r="CN161" s="1"/>
      <c r="CO161" s="1"/>
      <c r="CP161" s="57"/>
      <c r="CQ161" s="58"/>
      <c r="CR161" s="1"/>
      <c r="CS161" s="1"/>
      <c r="CT161" s="57"/>
      <c r="CU161" s="58"/>
      <c r="CV161" s="1"/>
      <c r="CW161" s="1"/>
      <c r="CX161" s="57"/>
      <c r="CY161" s="58"/>
      <c r="CZ161" s="6"/>
    </row>
    <row r="162" spans="1:104" x14ac:dyDescent="0.25">
      <c r="A162" s="3"/>
      <c r="B162" s="57"/>
      <c r="C162" s="58"/>
      <c r="D162" s="1"/>
      <c r="E162" s="1"/>
      <c r="F162" s="57"/>
      <c r="G162" s="58"/>
      <c r="H162" s="1"/>
      <c r="I162" s="1"/>
      <c r="J162" s="57"/>
      <c r="K162" s="58"/>
      <c r="L162" s="1"/>
      <c r="M162" s="1"/>
      <c r="N162" s="57"/>
      <c r="O162" s="58"/>
      <c r="P162" s="1"/>
      <c r="Q162" s="1"/>
      <c r="R162" s="57"/>
      <c r="S162" s="58"/>
      <c r="T162" s="1"/>
      <c r="U162" s="1"/>
      <c r="V162" s="57"/>
      <c r="W162" s="58"/>
      <c r="X162" s="1"/>
      <c r="Y162" s="1"/>
      <c r="Z162" s="57"/>
      <c r="AA162" s="58"/>
      <c r="AB162" s="1"/>
      <c r="AC162" s="1"/>
      <c r="AD162" s="57"/>
      <c r="AE162" s="58"/>
      <c r="AF162" s="1"/>
      <c r="AG162" s="1"/>
      <c r="AH162" s="57"/>
      <c r="AI162" s="58"/>
      <c r="AJ162" s="1"/>
      <c r="AK162" s="1"/>
      <c r="AL162" s="57"/>
      <c r="AM162" s="58"/>
      <c r="AN162" s="1"/>
      <c r="AO162" s="1"/>
      <c r="AP162" s="57"/>
      <c r="AQ162" s="58"/>
      <c r="AR162" s="1"/>
      <c r="AS162" s="1"/>
      <c r="AT162" s="57"/>
      <c r="AU162" s="58"/>
      <c r="AV162" s="1"/>
      <c r="AW162" s="1"/>
      <c r="AX162" s="57"/>
      <c r="AY162" s="58"/>
      <c r="AZ162" s="1"/>
      <c r="BA162" s="1"/>
      <c r="BB162" s="57"/>
      <c r="BC162" s="58"/>
      <c r="BD162" s="1"/>
      <c r="BE162" s="1"/>
      <c r="BF162" s="57"/>
      <c r="BG162" s="58"/>
      <c r="BH162" s="1"/>
      <c r="BI162" s="1"/>
      <c r="BJ162" s="57"/>
      <c r="BK162" s="58"/>
      <c r="BL162" s="1"/>
      <c r="BM162" s="1"/>
      <c r="BN162" s="57"/>
      <c r="BO162" s="58"/>
      <c r="BP162" s="1"/>
      <c r="BQ162" s="1"/>
      <c r="BR162" s="57"/>
      <c r="BS162" s="58"/>
      <c r="BT162" s="1"/>
      <c r="BU162" s="1"/>
      <c r="BV162" s="57"/>
      <c r="BW162" s="58"/>
      <c r="BX162" s="1"/>
      <c r="BY162" s="1"/>
      <c r="BZ162" s="57"/>
      <c r="CA162" s="58"/>
      <c r="CB162" s="1"/>
      <c r="CC162" s="1"/>
      <c r="CD162" s="57"/>
      <c r="CE162" s="58"/>
      <c r="CF162" s="1"/>
      <c r="CG162" s="1"/>
      <c r="CH162" s="57"/>
      <c r="CI162" s="58"/>
      <c r="CJ162" s="1"/>
      <c r="CK162" s="1"/>
      <c r="CL162" s="57"/>
      <c r="CM162" s="58"/>
      <c r="CN162" s="1"/>
      <c r="CO162" s="1"/>
      <c r="CP162" s="57"/>
      <c r="CQ162" s="58"/>
      <c r="CR162" s="1"/>
      <c r="CS162" s="1"/>
      <c r="CT162" s="57"/>
      <c r="CU162" s="58"/>
      <c r="CV162" s="1"/>
      <c r="CW162" s="1"/>
      <c r="CX162" s="57"/>
      <c r="CY162" s="58"/>
      <c r="CZ162" s="6"/>
    </row>
    <row r="163" spans="1:104" x14ac:dyDescent="0.25">
      <c r="A163" s="3"/>
      <c r="B163" s="59"/>
      <c r="C163" s="60"/>
      <c r="D163" s="1"/>
      <c r="E163" s="1"/>
      <c r="F163" s="59"/>
      <c r="G163" s="60"/>
      <c r="H163" s="1"/>
      <c r="I163" s="1"/>
      <c r="J163" s="59"/>
      <c r="K163" s="60"/>
      <c r="L163" s="1"/>
      <c r="M163" s="1"/>
      <c r="N163" s="59"/>
      <c r="O163" s="60"/>
      <c r="P163" s="1"/>
      <c r="Q163" s="1"/>
      <c r="R163" s="59"/>
      <c r="S163" s="60"/>
      <c r="T163" s="1"/>
      <c r="U163" s="1"/>
      <c r="V163" s="59"/>
      <c r="W163" s="60"/>
      <c r="X163" s="1"/>
      <c r="Y163" s="1"/>
      <c r="Z163" s="59"/>
      <c r="AA163" s="60"/>
      <c r="AB163" s="1"/>
      <c r="AC163" s="1"/>
      <c r="AD163" s="59"/>
      <c r="AE163" s="60"/>
      <c r="AF163" s="1"/>
      <c r="AG163" s="1"/>
      <c r="AH163" s="59"/>
      <c r="AI163" s="60"/>
      <c r="AJ163" s="1"/>
      <c r="AK163" s="1"/>
      <c r="AL163" s="59"/>
      <c r="AM163" s="60"/>
      <c r="AN163" s="1"/>
      <c r="AO163" s="1"/>
      <c r="AP163" s="59"/>
      <c r="AQ163" s="60"/>
      <c r="AR163" s="1"/>
      <c r="AS163" s="1"/>
      <c r="AT163" s="59"/>
      <c r="AU163" s="60"/>
      <c r="AV163" s="1"/>
      <c r="AW163" s="1"/>
      <c r="AX163" s="59"/>
      <c r="AY163" s="60"/>
      <c r="AZ163" s="1"/>
      <c r="BA163" s="1"/>
      <c r="BB163" s="59"/>
      <c r="BC163" s="60"/>
      <c r="BD163" s="1"/>
      <c r="BE163" s="1"/>
      <c r="BF163" s="59"/>
      <c r="BG163" s="60"/>
      <c r="BH163" s="1"/>
      <c r="BI163" s="1"/>
      <c r="BJ163" s="59"/>
      <c r="BK163" s="60"/>
      <c r="BL163" s="1"/>
      <c r="BM163" s="1"/>
      <c r="BN163" s="59"/>
      <c r="BO163" s="60"/>
      <c r="BP163" s="1"/>
      <c r="BQ163" s="1"/>
      <c r="BR163" s="59"/>
      <c r="BS163" s="60"/>
      <c r="BT163" s="1"/>
      <c r="BU163" s="1"/>
      <c r="BV163" s="59"/>
      <c r="BW163" s="60"/>
      <c r="BX163" s="1"/>
      <c r="BY163" s="1"/>
      <c r="BZ163" s="59"/>
      <c r="CA163" s="60"/>
      <c r="CB163" s="1"/>
      <c r="CC163" s="1"/>
      <c r="CD163" s="59"/>
      <c r="CE163" s="60"/>
      <c r="CF163" s="1"/>
      <c r="CG163" s="1"/>
      <c r="CH163" s="59"/>
      <c r="CI163" s="60"/>
      <c r="CJ163" s="1"/>
      <c r="CK163" s="1"/>
      <c r="CL163" s="59"/>
      <c r="CM163" s="60"/>
      <c r="CN163" s="1"/>
      <c r="CO163" s="1"/>
      <c r="CP163" s="59"/>
      <c r="CQ163" s="60"/>
      <c r="CR163" s="1"/>
      <c r="CS163" s="1"/>
      <c r="CT163" s="59"/>
      <c r="CU163" s="60"/>
      <c r="CV163" s="1"/>
      <c r="CW163" s="1"/>
      <c r="CX163" s="59"/>
      <c r="CY163" s="60"/>
      <c r="CZ163" s="6"/>
    </row>
    <row r="164" spans="1:104" x14ac:dyDescent="0.25">
      <c r="A164" s="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6"/>
    </row>
    <row r="165" spans="1:104" x14ac:dyDescent="0.25">
      <c r="A165" s="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6"/>
    </row>
    <row r="166" spans="1:104" x14ac:dyDescent="0.25">
      <c r="A166" s="3"/>
      <c r="B166" s="1"/>
      <c r="C166" s="46" t="s">
        <v>107</v>
      </c>
      <c r="D166" s="47"/>
      <c r="E166" s="47"/>
      <c r="F166" s="48"/>
      <c r="G166" s="115" t="s">
        <v>108</v>
      </c>
      <c r="H166" s="116"/>
      <c r="I166" s="116"/>
      <c r="J166" s="117"/>
      <c r="K166" s="61" t="s">
        <v>109</v>
      </c>
      <c r="L166" s="62"/>
      <c r="M166" s="62"/>
      <c r="N166" s="63"/>
      <c r="O166" s="61" t="s">
        <v>109</v>
      </c>
      <c r="P166" s="62"/>
      <c r="Q166" s="62"/>
      <c r="R166" s="63"/>
      <c r="S166" s="115" t="s">
        <v>108</v>
      </c>
      <c r="T166" s="116"/>
      <c r="U166" s="116"/>
      <c r="V166" s="117"/>
      <c r="W166" s="46" t="s">
        <v>107</v>
      </c>
      <c r="X166" s="47"/>
      <c r="Y166" s="47"/>
      <c r="Z166" s="48"/>
      <c r="AA166" s="46" t="s">
        <v>107</v>
      </c>
      <c r="AB166" s="47"/>
      <c r="AC166" s="47"/>
      <c r="AD166" s="48"/>
      <c r="AE166" s="46" t="s">
        <v>107</v>
      </c>
      <c r="AF166" s="47"/>
      <c r="AG166" s="47"/>
      <c r="AH166" s="48"/>
      <c r="AI166" s="46" t="s">
        <v>107</v>
      </c>
      <c r="AJ166" s="47"/>
      <c r="AK166" s="47"/>
      <c r="AL166" s="48"/>
      <c r="AM166" s="46" t="s">
        <v>107</v>
      </c>
      <c r="AN166" s="47"/>
      <c r="AO166" s="47"/>
      <c r="AP166" s="48"/>
      <c r="AQ166" s="106" t="s">
        <v>106</v>
      </c>
      <c r="AR166" s="107"/>
      <c r="AS166" s="107"/>
      <c r="AT166" s="108"/>
      <c r="AU166" s="106" t="s">
        <v>106</v>
      </c>
      <c r="AV166" s="107"/>
      <c r="AW166" s="107"/>
      <c r="AX166" s="108"/>
      <c r="AY166" s="106" t="s">
        <v>106</v>
      </c>
      <c r="AZ166" s="107"/>
      <c r="BA166" s="107"/>
      <c r="BB166" s="108"/>
      <c r="BC166" s="106" t="s">
        <v>106</v>
      </c>
      <c r="BD166" s="107"/>
      <c r="BE166" s="107"/>
      <c r="BF166" s="108"/>
      <c r="BG166" s="106" t="s">
        <v>106</v>
      </c>
      <c r="BH166" s="107"/>
      <c r="BI166" s="107"/>
      <c r="BJ166" s="108"/>
      <c r="BK166" s="106" t="s">
        <v>106</v>
      </c>
      <c r="BL166" s="107"/>
      <c r="BM166" s="107"/>
      <c r="BN166" s="108"/>
      <c r="BO166" s="106" t="s">
        <v>106</v>
      </c>
      <c r="BP166" s="107"/>
      <c r="BQ166" s="107"/>
      <c r="BR166" s="108"/>
      <c r="BS166" s="106" t="s">
        <v>106</v>
      </c>
      <c r="BT166" s="107"/>
      <c r="BU166" s="107"/>
      <c r="BV166" s="108"/>
      <c r="BW166" s="106" t="s">
        <v>106</v>
      </c>
      <c r="BX166" s="107"/>
      <c r="BY166" s="107"/>
      <c r="BZ166" s="108"/>
      <c r="CA166" s="46" t="s">
        <v>107</v>
      </c>
      <c r="CB166" s="47"/>
      <c r="CC166" s="47"/>
      <c r="CD166" s="48"/>
      <c r="CE166" s="46" t="s">
        <v>107</v>
      </c>
      <c r="CF166" s="47"/>
      <c r="CG166" s="47"/>
      <c r="CH166" s="48"/>
      <c r="CI166" s="61" t="s">
        <v>109</v>
      </c>
      <c r="CJ166" s="62"/>
      <c r="CK166" s="62"/>
      <c r="CL166" s="63"/>
      <c r="CM166" s="61" t="s">
        <v>109</v>
      </c>
      <c r="CN166" s="62"/>
      <c r="CO166" s="62"/>
      <c r="CP166" s="63"/>
      <c r="CQ166" s="61" t="s">
        <v>109</v>
      </c>
      <c r="CR166" s="62"/>
      <c r="CS166" s="62"/>
      <c r="CT166" s="63"/>
      <c r="CU166" s="106" t="s">
        <v>106</v>
      </c>
      <c r="CV166" s="107"/>
      <c r="CW166" s="107"/>
      <c r="CX166" s="108"/>
      <c r="CY166" s="1"/>
      <c r="CZ166" s="6"/>
    </row>
    <row r="167" spans="1:104" x14ac:dyDescent="0.25">
      <c r="A167" s="3"/>
      <c r="B167" s="1"/>
      <c r="C167" s="49"/>
      <c r="D167" s="50"/>
      <c r="E167" s="50"/>
      <c r="F167" s="51"/>
      <c r="G167" s="118"/>
      <c r="H167" s="119"/>
      <c r="I167" s="119"/>
      <c r="J167" s="120"/>
      <c r="K167" s="64"/>
      <c r="L167" s="65"/>
      <c r="M167" s="65"/>
      <c r="N167" s="66"/>
      <c r="O167" s="64"/>
      <c r="P167" s="65"/>
      <c r="Q167" s="65"/>
      <c r="R167" s="66"/>
      <c r="S167" s="118"/>
      <c r="T167" s="119"/>
      <c r="U167" s="119"/>
      <c r="V167" s="120"/>
      <c r="W167" s="49"/>
      <c r="X167" s="50"/>
      <c r="Y167" s="50"/>
      <c r="Z167" s="51"/>
      <c r="AA167" s="49"/>
      <c r="AB167" s="50"/>
      <c r="AC167" s="50"/>
      <c r="AD167" s="51"/>
      <c r="AE167" s="49"/>
      <c r="AF167" s="50"/>
      <c r="AG167" s="50"/>
      <c r="AH167" s="51"/>
      <c r="AI167" s="49"/>
      <c r="AJ167" s="50"/>
      <c r="AK167" s="50"/>
      <c r="AL167" s="51"/>
      <c r="AM167" s="49"/>
      <c r="AN167" s="50"/>
      <c r="AO167" s="50"/>
      <c r="AP167" s="51"/>
      <c r="AQ167" s="109"/>
      <c r="AR167" s="110"/>
      <c r="AS167" s="110"/>
      <c r="AT167" s="111"/>
      <c r="AU167" s="109"/>
      <c r="AV167" s="110"/>
      <c r="AW167" s="110"/>
      <c r="AX167" s="111"/>
      <c r="AY167" s="109"/>
      <c r="AZ167" s="110"/>
      <c r="BA167" s="110"/>
      <c r="BB167" s="111"/>
      <c r="BC167" s="109"/>
      <c r="BD167" s="110"/>
      <c r="BE167" s="110"/>
      <c r="BF167" s="111"/>
      <c r="BG167" s="109"/>
      <c r="BH167" s="110"/>
      <c r="BI167" s="110"/>
      <c r="BJ167" s="111"/>
      <c r="BK167" s="109"/>
      <c r="BL167" s="110"/>
      <c r="BM167" s="110"/>
      <c r="BN167" s="111"/>
      <c r="BO167" s="109"/>
      <c r="BP167" s="110"/>
      <c r="BQ167" s="110"/>
      <c r="BR167" s="111"/>
      <c r="BS167" s="109"/>
      <c r="BT167" s="110"/>
      <c r="BU167" s="110"/>
      <c r="BV167" s="111"/>
      <c r="BW167" s="109"/>
      <c r="BX167" s="110"/>
      <c r="BY167" s="110"/>
      <c r="BZ167" s="111"/>
      <c r="CA167" s="49"/>
      <c r="CB167" s="50"/>
      <c r="CC167" s="50"/>
      <c r="CD167" s="51"/>
      <c r="CE167" s="49"/>
      <c r="CF167" s="50"/>
      <c r="CG167" s="50"/>
      <c r="CH167" s="51"/>
      <c r="CI167" s="64"/>
      <c r="CJ167" s="65"/>
      <c r="CK167" s="65"/>
      <c r="CL167" s="66"/>
      <c r="CM167" s="64"/>
      <c r="CN167" s="65"/>
      <c r="CO167" s="65"/>
      <c r="CP167" s="66"/>
      <c r="CQ167" s="64"/>
      <c r="CR167" s="65"/>
      <c r="CS167" s="65"/>
      <c r="CT167" s="66"/>
      <c r="CU167" s="109"/>
      <c r="CV167" s="110"/>
      <c r="CW167" s="110"/>
      <c r="CX167" s="111"/>
      <c r="CY167" s="1"/>
      <c r="CZ167" s="6"/>
    </row>
    <row r="168" spans="1:104" x14ac:dyDescent="0.25">
      <c r="A168" s="3"/>
      <c r="B168" s="1"/>
      <c r="C168" s="52"/>
      <c r="D168" s="53"/>
      <c r="E168" s="53"/>
      <c r="F168" s="54"/>
      <c r="G168" s="121"/>
      <c r="H168" s="122"/>
      <c r="I168" s="122"/>
      <c r="J168" s="123"/>
      <c r="K168" s="67"/>
      <c r="L168" s="68"/>
      <c r="M168" s="68"/>
      <c r="N168" s="69"/>
      <c r="O168" s="67"/>
      <c r="P168" s="68"/>
      <c r="Q168" s="68"/>
      <c r="R168" s="69"/>
      <c r="S168" s="121"/>
      <c r="T168" s="122"/>
      <c r="U168" s="122"/>
      <c r="V168" s="123"/>
      <c r="W168" s="52"/>
      <c r="X168" s="53"/>
      <c r="Y168" s="53"/>
      <c r="Z168" s="54"/>
      <c r="AA168" s="52"/>
      <c r="AB168" s="53"/>
      <c r="AC168" s="53"/>
      <c r="AD168" s="54"/>
      <c r="AE168" s="52"/>
      <c r="AF168" s="53"/>
      <c r="AG168" s="53"/>
      <c r="AH168" s="54"/>
      <c r="AI168" s="52"/>
      <c r="AJ168" s="53"/>
      <c r="AK168" s="53"/>
      <c r="AL168" s="54"/>
      <c r="AM168" s="52"/>
      <c r="AN168" s="53"/>
      <c r="AO168" s="53"/>
      <c r="AP168" s="54"/>
      <c r="AQ168" s="112"/>
      <c r="AR168" s="113"/>
      <c r="AS168" s="113"/>
      <c r="AT168" s="114"/>
      <c r="AU168" s="112"/>
      <c r="AV168" s="113"/>
      <c r="AW168" s="113"/>
      <c r="AX168" s="114"/>
      <c r="AY168" s="112"/>
      <c r="AZ168" s="113"/>
      <c r="BA168" s="113"/>
      <c r="BB168" s="114"/>
      <c r="BC168" s="112"/>
      <c r="BD168" s="113"/>
      <c r="BE168" s="113"/>
      <c r="BF168" s="114"/>
      <c r="BG168" s="112"/>
      <c r="BH168" s="113"/>
      <c r="BI168" s="113"/>
      <c r="BJ168" s="114"/>
      <c r="BK168" s="112"/>
      <c r="BL168" s="113"/>
      <c r="BM168" s="113"/>
      <c r="BN168" s="114"/>
      <c r="BO168" s="112"/>
      <c r="BP168" s="113"/>
      <c r="BQ168" s="113"/>
      <c r="BR168" s="114"/>
      <c r="BS168" s="112"/>
      <c r="BT168" s="113"/>
      <c r="BU168" s="113"/>
      <c r="BV168" s="114"/>
      <c r="BW168" s="112"/>
      <c r="BX168" s="113"/>
      <c r="BY168" s="113"/>
      <c r="BZ168" s="114"/>
      <c r="CA168" s="52"/>
      <c r="CB168" s="53"/>
      <c r="CC168" s="53"/>
      <c r="CD168" s="54"/>
      <c r="CE168" s="52"/>
      <c r="CF168" s="53"/>
      <c r="CG168" s="53"/>
      <c r="CH168" s="54"/>
      <c r="CI168" s="67"/>
      <c r="CJ168" s="68"/>
      <c r="CK168" s="68"/>
      <c r="CL168" s="69"/>
      <c r="CM168" s="67"/>
      <c r="CN168" s="68"/>
      <c r="CO168" s="68"/>
      <c r="CP168" s="69"/>
      <c r="CQ168" s="67"/>
      <c r="CR168" s="68"/>
      <c r="CS168" s="68"/>
      <c r="CT168" s="69"/>
      <c r="CU168" s="112"/>
      <c r="CV168" s="113"/>
      <c r="CW168" s="113"/>
      <c r="CX168" s="114"/>
      <c r="CY168" s="1"/>
      <c r="CZ168" s="6"/>
    </row>
    <row r="169" spans="1:104" x14ac:dyDescent="0.25">
      <c r="A169" s="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6"/>
    </row>
    <row r="170" spans="1:104" x14ac:dyDescent="0.25">
      <c r="A170" s="3"/>
      <c r="B170" s="55" t="s">
        <v>83</v>
      </c>
      <c r="C170" s="56"/>
      <c r="D170" s="1"/>
      <c r="E170" s="1"/>
      <c r="F170" s="55" t="s">
        <v>217</v>
      </c>
      <c r="G170" s="56"/>
      <c r="H170" s="1"/>
      <c r="I170" s="1"/>
      <c r="J170" s="55" t="s">
        <v>218</v>
      </c>
      <c r="K170" s="56"/>
      <c r="L170" s="1"/>
      <c r="M170" s="1"/>
      <c r="N170" s="55" t="s">
        <v>84</v>
      </c>
      <c r="O170" s="56"/>
      <c r="P170" s="1"/>
      <c r="Q170" s="1"/>
      <c r="R170" s="55" t="s">
        <v>219</v>
      </c>
      <c r="S170" s="56"/>
      <c r="T170" s="1"/>
      <c r="U170" s="1"/>
      <c r="V170" s="55" t="s">
        <v>220</v>
      </c>
      <c r="W170" s="56"/>
      <c r="X170" s="1"/>
      <c r="Y170" s="1"/>
      <c r="Z170" s="55" t="s">
        <v>85</v>
      </c>
      <c r="AA170" s="56"/>
      <c r="AB170" s="1"/>
      <c r="AC170" s="1"/>
      <c r="AD170" s="55" t="s">
        <v>221</v>
      </c>
      <c r="AE170" s="56"/>
      <c r="AF170" s="1"/>
      <c r="AG170" s="1"/>
      <c r="AH170" s="55" t="s">
        <v>86</v>
      </c>
      <c r="AI170" s="56"/>
      <c r="AJ170" s="1"/>
      <c r="AK170" s="1"/>
      <c r="AL170" s="55" t="s">
        <v>222</v>
      </c>
      <c r="AM170" s="56"/>
      <c r="AN170" s="1"/>
      <c r="AO170" s="1"/>
      <c r="AP170" s="55" t="s">
        <v>223</v>
      </c>
      <c r="AQ170" s="56"/>
      <c r="AR170" s="1"/>
      <c r="AS170" s="1"/>
      <c r="AT170" s="55" t="s">
        <v>87</v>
      </c>
      <c r="AU170" s="56"/>
      <c r="AV170" s="1"/>
      <c r="AW170" s="1"/>
      <c r="AX170" s="55" t="s">
        <v>224</v>
      </c>
      <c r="AY170" s="56"/>
      <c r="AZ170" s="1"/>
      <c r="BA170" s="1"/>
      <c r="BB170" s="55" t="s">
        <v>225</v>
      </c>
      <c r="BC170" s="56"/>
      <c r="BD170" s="1"/>
      <c r="BE170" s="1"/>
      <c r="BF170" s="55" t="s">
        <v>226</v>
      </c>
      <c r="BG170" s="56"/>
      <c r="BH170" s="1"/>
      <c r="BI170" s="1"/>
      <c r="BJ170" s="55" t="s">
        <v>88</v>
      </c>
      <c r="BK170" s="56"/>
      <c r="BL170" s="1"/>
      <c r="BM170" s="1"/>
      <c r="BN170" s="55" t="s">
        <v>227</v>
      </c>
      <c r="BO170" s="56"/>
      <c r="BP170" s="1"/>
      <c r="BQ170" s="1"/>
      <c r="BR170" s="55" t="s">
        <v>228</v>
      </c>
      <c r="BS170" s="56"/>
      <c r="BT170" s="1"/>
      <c r="BU170" s="1"/>
      <c r="BV170" s="55" t="s">
        <v>89</v>
      </c>
      <c r="BW170" s="56"/>
      <c r="BX170" s="1"/>
      <c r="BY170" s="1"/>
      <c r="BZ170" s="55" t="s">
        <v>90</v>
      </c>
      <c r="CA170" s="56"/>
      <c r="CB170" s="1"/>
      <c r="CC170" s="1"/>
      <c r="CD170" s="55" t="s">
        <v>229</v>
      </c>
      <c r="CE170" s="56"/>
      <c r="CF170" s="1"/>
      <c r="CG170" s="1"/>
      <c r="CH170" s="55" t="s">
        <v>230</v>
      </c>
      <c r="CI170" s="56"/>
      <c r="CJ170" s="1"/>
      <c r="CK170" s="1"/>
      <c r="CL170" s="55" t="s">
        <v>231</v>
      </c>
      <c r="CM170" s="56"/>
      <c r="CN170" s="1"/>
      <c r="CO170" s="1"/>
      <c r="CP170" s="55" t="s">
        <v>232</v>
      </c>
      <c r="CQ170" s="56"/>
      <c r="CR170" s="1"/>
      <c r="CS170" s="1"/>
      <c r="CT170" s="55" t="s">
        <v>91</v>
      </c>
      <c r="CU170" s="56"/>
      <c r="CV170" s="1"/>
      <c r="CW170" s="1"/>
      <c r="CX170" s="55" t="s">
        <v>233</v>
      </c>
      <c r="CY170" s="56"/>
      <c r="CZ170" s="6"/>
    </row>
    <row r="171" spans="1:104" x14ac:dyDescent="0.25">
      <c r="A171" s="3"/>
      <c r="B171" s="57"/>
      <c r="C171" s="58"/>
      <c r="D171" s="1"/>
      <c r="E171" s="1"/>
      <c r="F171" s="57"/>
      <c r="G171" s="58"/>
      <c r="H171" s="1"/>
      <c r="I171" s="1"/>
      <c r="J171" s="57"/>
      <c r="K171" s="58"/>
      <c r="L171" s="1"/>
      <c r="M171" s="1"/>
      <c r="N171" s="57"/>
      <c r="O171" s="58"/>
      <c r="P171" s="1"/>
      <c r="Q171" s="1"/>
      <c r="R171" s="57"/>
      <c r="S171" s="58"/>
      <c r="T171" s="1"/>
      <c r="U171" s="1"/>
      <c r="V171" s="57"/>
      <c r="W171" s="58"/>
      <c r="X171" s="1"/>
      <c r="Y171" s="1"/>
      <c r="Z171" s="57"/>
      <c r="AA171" s="58"/>
      <c r="AB171" s="1"/>
      <c r="AC171" s="1"/>
      <c r="AD171" s="57"/>
      <c r="AE171" s="58"/>
      <c r="AF171" s="1"/>
      <c r="AG171" s="1"/>
      <c r="AH171" s="57"/>
      <c r="AI171" s="58"/>
      <c r="AJ171" s="1"/>
      <c r="AK171" s="1"/>
      <c r="AL171" s="57"/>
      <c r="AM171" s="58"/>
      <c r="AN171" s="1"/>
      <c r="AO171" s="1"/>
      <c r="AP171" s="57"/>
      <c r="AQ171" s="58"/>
      <c r="AR171" s="1"/>
      <c r="AS171" s="1"/>
      <c r="AT171" s="57"/>
      <c r="AU171" s="58"/>
      <c r="AV171" s="1"/>
      <c r="AW171" s="1"/>
      <c r="AX171" s="57"/>
      <c r="AY171" s="58"/>
      <c r="AZ171" s="1"/>
      <c r="BA171" s="1"/>
      <c r="BB171" s="57"/>
      <c r="BC171" s="58"/>
      <c r="BD171" s="1"/>
      <c r="BE171" s="1"/>
      <c r="BF171" s="57"/>
      <c r="BG171" s="58"/>
      <c r="BH171" s="1"/>
      <c r="BI171" s="1"/>
      <c r="BJ171" s="57"/>
      <c r="BK171" s="58"/>
      <c r="BL171" s="1"/>
      <c r="BM171" s="1"/>
      <c r="BN171" s="57"/>
      <c r="BO171" s="58"/>
      <c r="BP171" s="1"/>
      <c r="BQ171" s="1"/>
      <c r="BR171" s="57"/>
      <c r="BS171" s="58"/>
      <c r="BT171" s="1"/>
      <c r="BU171" s="1"/>
      <c r="BV171" s="57"/>
      <c r="BW171" s="58"/>
      <c r="BX171" s="1"/>
      <c r="BY171" s="1"/>
      <c r="BZ171" s="57"/>
      <c r="CA171" s="58"/>
      <c r="CB171" s="1"/>
      <c r="CC171" s="1"/>
      <c r="CD171" s="57"/>
      <c r="CE171" s="58"/>
      <c r="CF171" s="1"/>
      <c r="CG171" s="1"/>
      <c r="CH171" s="57"/>
      <c r="CI171" s="58"/>
      <c r="CJ171" s="1"/>
      <c r="CK171" s="1"/>
      <c r="CL171" s="57"/>
      <c r="CM171" s="58"/>
      <c r="CN171" s="1"/>
      <c r="CO171" s="1"/>
      <c r="CP171" s="57"/>
      <c r="CQ171" s="58"/>
      <c r="CR171" s="1"/>
      <c r="CS171" s="1"/>
      <c r="CT171" s="57"/>
      <c r="CU171" s="58"/>
      <c r="CV171" s="1"/>
      <c r="CW171" s="1"/>
      <c r="CX171" s="57"/>
      <c r="CY171" s="58"/>
      <c r="CZ171" s="6"/>
    </row>
    <row r="172" spans="1:104" x14ac:dyDescent="0.25">
      <c r="A172" s="3"/>
      <c r="B172" s="57"/>
      <c r="C172" s="58"/>
      <c r="D172" s="1"/>
      <c r="E172" s="1"/>
      <c r="F172" s="57"/>
      <c r="G172" s="58"/>
      <c r="H172" s="1"/>
      <c r="I172" s="1"/>
      <c r="J172" s="57"/>
      <c r="K172" s="58"/>
      <c r="L172" s="1"/>
      <c r="M172" s="1"/>
      <c r="N172" s="57"/>
      <c r="O172" s="58"/>
      <c r="P172" s="1"/>
      <c r="Q172" s="1"/>
      <c r="R172" s="57"/>
      <c r="S172" s="58"/>
      <c r="T172" s="1"/>
      <c r="U172" s="1"/>
      <c r="V172" s="57"/>
      <c r="W172" s="58"/>
      <c r="X172" s="1"/>
      <c r="Y172" s="1"/>
      <c r="Z172" s="57"/>
      <c r="AA172" s="58"/>
      <c r="AB172" s="1"/>
      <c r="AC172" s="1"/>
      <c r="AD172" s="57"/>
      <c r="AE172" s="58"/>
      <c r="AF172" s="1"/>
      <c r="AG172" s="1"/>
      <c r="AH172" s="57"/>
      <c r="AI172" s="58"/>
      <c r="AJ172" s="1"/>
      <c r="AK172" s="1"/>
      <c r="AL172" s="57"/>
      <c r="AM172" s="58"/>
      <c r="AN172" s="1"/>
      <c r="AO172" s="1"/>
      <c r="AP172" s="57"/>
      <c r="AQ172" s="58"/>
      <c r="AR172" s="1"/>
      <c r="AS172" s="1"/>
      <c r="AT172" s="57"/>
      <c r="AU172" s="58"/>
      <c r="AV172" s="1"/>
      <c r="AW172" s="1"/>
      <c r="AX172" s="57"/>
      <c r="AY172" s="58"/>
      <c r="AZ172" s="1"/>
      <c r="BA172" s="1"/>
      <c r="BB172" s="57"/>
      <c r="BC172" s="58"/>
      <c r="BD172" s="1"/>
      <c r="BE172" s="1"/>
      <c r="BF172" s="57"/>
      <c r="BG172" s="58"/>
      <c r="BH172" s="1"/>
      <c r="BI172" s="1"/>
      <c r="BJ172" s="57"/>
      <c r="BK172" s="58"/>
      <c r="BL172" s="1"/>
      <c r="BM172" s="1"/>
      <c r="BN172" s="57"/>
      <c r="BO172" s="58"/>
      <c r="BP172" s="1"/>
      <c r="BQ172" s="1"/>
      <c r="BR172" s="57"/>
      <c r="BS172" s="58"/>
      <c r="BT172" s="1"/>
      <c r="BU172" s="1"/>
      <c r="BV172" s="57"/>
      <c r="BW172" s="58"/>
      <c r="BX172" s="1"/>
      <c r="BY172" s="1"/>
      <c r="BZ172" s="57"/>
      <c r="CA172" s="58"/>
      <c r="CB172" s="1"/>
      <c r="CC172" s="1"/>
      <c r="CD172" s="57"/>
      <c r="CE172" s="58"/>
      <c r="CF172" s="1"/>
      <c r="CG172" s="1"/>
      <c r="CH172" s="57"/>
      <c r="CI172" s="58"/>
      <c r="CJ172" s="1"/>
      <c r="CK172" s="1"/>
      <c r="CL172" s="57"/>
      <c r="CM172" s="58"/>
      <c r="CN172" s="1"/>
      <c r="CO172" s="1"/>
      <c r="CP172" s="57"/>
      <c r="CQ172" s="58"/>
      <c r="CR172" s="1"/>
      <c r="CS172" s="1"/>
      <c r="CT172" s="57"/>
      <c r="CU172" s="58"/>
      <c r="CV172" s="1"/>
      <c r="CW172" s="1"/>
      <c r="CX172" s="57"/>
      <c r="CY172" s="58"/>
      <c r="CZ172" s="6"/>
    </row>
    <row r="173" spans="1:104" x14ac:dyDescent="0.25">
      <c r="A173" s="3"/>
      <c r="B173" s="59"/>
      <c r="C173" s="60"/>
      <c r="D173" s="1"/>
      <c r="E173" s="1"/>
      <c r="F173" s="59"/>
      <c r="G173" s="60"/>
      <c r="H173" s="1"/>
      <c r="I173" s="1"/>
      <c r="J173" s="59"/>
      <c r="K173" s="60"/>
      <c r="L173" s="1"/>
      <c r="M173" s="1"/>
      <c r="N173" s="59"/>
      <c r="O173" s="60"/>
      <c r="P173" s="1"/>
      <c r="Q173" s="1"/>
      <c r="R173" s="59"/>
      <c r="S173" s="60"/>
      <c r="T173" s="1"/>
      <c r="U173" s="1"/>
      <c r="V173" s="59"/>
      <c r="W173" s="60"/>
      <c r="X173" s="1"/>
      <c r="Y173" s="1"/>
      <c r="Z173" s="59"/>
      <c r="AA173" s="60"/>
      <c r="AB173" s="1"/>
      <c r="AC173" s="1"/>
      <c r="AD173" s="59"/>
      <c r="AE173" s="60"/>
      <c r="AF173" s="1"/>
      <c r="AG173" s="1"/>
      <c r="AH173" s="59"/>
      <c r="AI173" s="60"/>
      <c r="AJ173" s="1"/>
      <c r="AK173" s="1"/>
      <c r="AL173" s="59"/>
      <c r="AM173" s="60"/>
      <c r="AN173" s="1"/>
      <c r="AO173" s="1"/>
      <c r="AP173" s="59"/>
      <c r="AQ173" s="60"/>
      <c r="AR173" s="1"/>
      <c r="AS173" s="1"/>
      <c r="AT173" s="59"/>
      <c r="AU173" s="60"/>
      <c r="AV173" s="1"/>
      <c r="AW173" s="1"/>
      <c r="AX173" s="59"/>
      <c r="AY173" s="60"/>
      <c r="AZ173" s="1"/>
      <c r="BA173" s="1"/>
      <c r="BB173" s="59"/>
      <c r="BC173" s="60"/>
      <c r="BD173" s="1"/>
      <c r="BE173" s="1"/>
      <c r="BF173" s="59"/>
      <c r="BG173" s="60"/>
      <c r="BH173" s="1"/>
      <c r="BI173" s="1"/>
      <c r="BJ173" s="59"/>
      <c r="BK173" s="60"/>
      <c r="BL173" s="1"/>
      <c r="BM173" s="1"/>
      <c r="BN173" s="59"/>
      <c r="BO173" s="60"/>
      <c r="BP173" s="1"/>
      <c r="BQ173" s="1"/>
      <c r="BR173" s="59"/>
      <c r="BS173" s="60"/>
      <c r="BT173" s="1"/>
      <c r="BU173" s="1"/>
      <c r="BV173" s="59"/>
      <c r="BW173" s="60"/>
      <c r="BX173" s="1"/>
      <c r="BY173" s="1"/>
      <c r="BZ173" s="59"/>
      <c r="CA173" s="60"/>
      <c r="CB173" s="1"/>
      <c r="CC173" s="1"/>
      <c r="CD173" s="59"/>
      <c r="CE173" s="60"/>
      <c r="CF173" s="1"/>
      <c r="CG173" s="1"/>
      <c r="CH173" s="59"/>
      <c r="CI173" s="60"/>
      <c r="CJ173" s="1"/>
      <c r="CK173" s="1"/>
      <c r="CL173" s="59"/>
      <c r="CM173" s="60"/>
      <c r="CN173" s="1"/>
      <c r="CO173" s="1"/>
      <c r="CP173" s="59"/>
      <c r="CQ173" s="60"/>
      <c r="CR173" s="1"/>
      <c r="CS173" s="1"/>
      <c r="CT173" s="59"/>
      <c r="CU173" s="60"/>
      <c r="CV173" s="1"/>
      <c r="CW173" s="1"/>
      <c r="CX173" s="59"/>
      <c r="CY173" s="60"/>
      <c r="CZ173" s="6"/>
    </row>
    <row r="174" spans="1:104" x14ac:dyDescent="0.25">
      <c r="A174" s="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6"/>
    </row>
    <row r="175" spans="1:104" x14ac:dyDescent="0.25">
      <c r="A175" s="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6"/>
    </row>
    <row r="176" spans="1:104" x14ac:dyDescent="0.25">
      <c r="A176" s="3"/>
      <c r="B176" s="1"/>
      <c r="C176" s="46" t="s">
        <v>107</v>
      </c>
      <c r="D176" s="47"/>
      <c r="E176" s="47"/>
      <c r="F176" s="48"/>
      <c r="G176" s="46" t="s">
        <v>107</v>
      </c>
      <c r="H176" s="47"/>
      <c r="I176" s="47"/>
      <c r="J176" s="48"/>
      <c r="K176" s="46" t="s">
        <v>107</v>
      </c>
      <c r="L176" s="47"/>
      <c r="M176" s="47"/>
      <c r="N176" s="48"/>
      <c r="O176" s="61" t="s">
        <v>109</v>
      </c>
      <c r="P176" s="62"/>
      <c r="Q176" s="62"/>
      <c r="R176" s="63"/>
      <c r="S176" s="61" t="s">
        <v>109</v>
      </c>
      <c r="T176" s="62"/>
      <c r="U176" s="62"/>
      <c r="V176" s="63"/>
      <c r="W176" s="61" t="s">
        <v>109</v>
      </c>
      <c r="X176" s="62"/>
      <c r="Y176" s="62"/>
      <c r="Z176" s="63"/>
      <c r="AA176" s="46" t="s">
        <v>107</v>
      </c>
      <c r="AB176" s="47"/>
      <c r="AC176" s="47"/>
      <c r="AD176" s="48"/>
      <c r="AE176" s="46" t="s">
        <v>107</v>
      </c>
      <c r="AF176" s="47"/>
      <c r="AG176" s="47"/>
      <c r="AH176" s="48"/>
      <c r="AI176" s="61" t="s">
        <v>109</v>
      </c>
      <c r="AJ176" s="62"/>
      <c r="AK176" s="62"/>
      <c r="AL176" s="63"/>
      <c r="AM176" s="61" t="s">
        <v>109</v>
      </c>
      <c r="AN176" s="62"/>
      <c r="AO176" s="62"/>
      <c r="AP176" s="63"/>
      <c r="AQ176" s="61" t="s">
        <v>109</v>
      </c>
      <c r="AR176" s="62"/>
      <c r="AS176" s="62"/>
      <c r="AT176" s="63"/>
      <c r="AU176" s="46" t="s">
        <v>107</v>
      </c>
      <c r="AV176" s="47"/>
      <c r="AW176" s="47"/>
      <c r="AX176" s="48"/>
      <c r="AY176" s="46" t="s">
        <v>107</v>
      </c>
      <c r="AZ176" s="47"/>
      <c r="BA176" s="47"/>
      <c r="BB176" s="48"/>
      <c r="BC176" s="46" t="s">
        <v>107</v>
      </c>
      <c r="BD176" s="47"/>
      <c r="BE176" s="47"/>
      <c r="BF176" s="48"/>
      <c r="BG176" s="46" t="s">
        <v>107</v>
      </c>
      <c r="BH176" s="47"/>
      <c r="BI176" s="47"/>
      <c r="BJ176" s="48"/>
      <c r="BK176" s="106" t="s">
        <v>106</v>
      </c>
      <c r="BL176" s="107"/>
      <c r="BM176" s="107"/>
      <c r="BN176" s="108"/>
      <c r="BO176" s="106" t="s">
        <v>106</v>
      </c>
      <c r="BP176" s="107"/>
      <c r="BQ176" s="107"/>
      <c r="BR176" s="108"/>
      <c r="BS176" s="106" t="s">
        <v>106</v>
      </c>
      <c r="BT176" s="107"/>
      <c r="BU176" s="107"/>
      <c r="BV176" s="108"/>
      <c r="BW176" s="46" t="s">
        <v>107</v>
      </c>
      <c r="BX176" s="47"/>
      <c r="BY176" s="47"/>
      <c r="BZ176" s="48"/>
      <c r="CA176" s="106" t="s">
        <v>106</v>
      </c>
      <c r="CB176" s="107"/>
      <c r="CC176" s="107"/>
      <c r="CD176" s="108"/>
      <c r="CE176" s="106" t="s">
        <v>106</v>
      </c>
      <c r="CF176" s="107"/>
      <c r="CG176" s="107"/>
      <c r="CH176" s="108"/>
      <c r="CI176" s="106" t="s">
        <v>106</v>
      </c>
      <c r="CJ176" s="107"/>
      <c r="CK176" s="107"/>
      <c r="CL176" s="108"/>
      <c r="CM176" s="106" t="s">
        <v>106</v>
      </c>
      <c r="CN176" s="107"/>
      <c r="CO176" s="107"/>
      <c r="CP176" s="108"/>
      <c r="CQ176" s="106" t="s">
        <v>106</v>
      </c>
      <c r="CR176" s="107"/>
      <c r="CS176" s="107"/>
      <c r="CT176" s="108"/>
      <c r="CU176" s="46" t="s">
        <v>107</v>
      </c>
      <c r="CV176" s="47"/>
      <c r="CW176" s="47"/>
      <c r="CX176" s="48"/>
      <c r="CY176" s="1"/>
      <c r="CZ176" s="6"/>
    </row>
    <row r="177" spans="1:104" x14ac:dyDescent="0.25">
      <c r="A177" s="3"/>
      <c r="B177" s="1"/>
      <c r="C177" s="49"/>
      <c r="D177" s="50"/>
      <c r="E177" s="50"/>
      <c r="F177" s="51"/>
      <c r="G177" s="49"/>
      <c r="H177" s="50"/>
      <c r="I177" s="50"/>
      <c r="J177" s="51"/>
      <c r="K177" s="49"/>
      <c r="L177" s="50"/>
      <c r="M177" s="50"/>
      <c r="N177" s="51"/>
      <c r="O177" s="64"/>
      <c r="P177" s="65"/>
      <c r="Q177" s="65"/>
      <c r="R177" s="66"/>
      <c r="S177" s="64"/>
      <c r="T177" s="65"/>
      <c r="U177" s="65"/>
      <c r="V177" s="66"/>
      <c r="W177" s="64"/>
      <c r="X177" s="65"/>
      <c r="Y177" s="65"/>
      <c r="Z177" s="66"/>
      <c r="AA177" s="49"/>
      <c r="AB177" s="50"/>
      <c r="AC177" s="50"/>
      <c r="AD177" s="51"/>
      <c r="AE177" s="49"/>
      <c r="AF177" s="50"/>
      <c r="AG177" s="50"/>
      <c r="AH177" s="51"/>
      <c r="AI177" s="64"/>
      <c r="AJ177" s="65"/>
      <c r="AK177" s="65"/>
      <c r="AL177" s="66"/>
      <c r="AM177" s="64"/>
      <c r="AN177" s="65"/>
      <c r="AO177" s="65"/>
      <c r="AP177" s="66"/>
      <c r="AQ177" s="64"/>
      <c r="AR177" s="65"/>
      <c r="AS177" s="65"/>
      <c r="AT177" s="66"/>
      <c r="AU177" s="49"/>
      <c r="AV177" s="50"/>
      <c r="AW177" s="50"/>
      <c r="AX177" s="51"/>
      <c r="AY177" s="49"/>
      <c r="AZ177" s="50"/>
      <c r="BA177" s="50"/>
      <c r="BB177" s="51"/>
      <c r="BC177" s="49"/>
      <c r="BD177" s="50"/>
      <c r="BE177" s="50"/>
      <c r="BF177" s="51"/>
      <c r="BG177" s="49"/>
      <c r="BH177" s="50"/>
      <c r="BI177" s="50"/>
      <c r="BJ177" s="51"/>
      <c r="BK177" s="109"/>
      <c r="BL177" s="110"/>
      <c r="BM177" s="110"/>
      <c r="BN177" s="111"/>
      <c r="BO177" s="109"/>
      <c r="BP177" s="110"/>
      <c r="BQ177" s="110"/>
      <c r="BR177" s="111"/>
      <c r="BS177" s="109"/>
      <c r="BT177" s="110"/>
      <c r="BU177" s="110"/>
      <c r="BV177" s="111"/>
      <c r="BW177" s="49"/>
      <c r="BX177" s="50"/>
      <c r="BY177" s="50"/>
      <c r="BZ177" s="51"/>
      <c r="CA177" s="109"/>
      <c r="CB177" s="110"/>
      <c r="CC177" s="110"/>
      <c r="CD177" s="111"/>
      <c r="CE177" s="109"/>
      <c r="CF177" s="110"/>
      <c r="CG177" s="110"/>
      <c r="CH177" s="111"/>
      <c r="CI177" s="109"/>
      <c r="CJ177" s="110"/>
      <c r="CK177" s="110"/>
      <c r="CL177" s="111"/>
      <c r="CM177" s="109"/>
      <c r="CN177" s="110"/>
      <c r="CO177" s="110"/>
      <c r="CP177" s="111"/>
      <c r="CQ177" s="109"/>
      <c r="CR177" s="110"/>
      <c r="CS177" s="110"/>
      <c r="CT177" s="111"/>
      <c r="CU177" s="49"/>
      <c r="CV177" s="50"/>
      <c r="CW177" s="50"/>
      <c r="CX177" s="51"/>
      <c r="CY177" s="1"/>
      <c r="CZ177" s="6"/>
    </row>
    <row r="178" spans="1:104" x14ac:dyDescent="0.25">
      <c r="A178" s="3"/>
      <c r="B178" s="1"/>
      <c r="C178" s="52"/>
      <c r="D178" s="53"/>
      <c r="E178" s="53"/>
      <c r="F178" s="54"/>
      <c r="G178" s="52"/>
      <c r="H178" s="53"/>
      <c r="I178" s="53"/>
      <c r="J178" s="54"/>
      <c r="K178" s="52"/>
      <c r="L178" s="53"/>
      <c r="M178" s="53"/>
      <c r="N178" s="54"/>
      <c r="O178" s="67"/>
      <c r="P178" s="68"/>
      <c r="Q178" s="68"/>
      <c r="R178" s="69"/>
      <c r="S178" s="67"/>
      <c r="T178" s="68"/>
      <c r="U178" s="68"/>
      <c r="V178" s="69"/>
      <c r="W178" s="67"/>
      <c r="X178" s="68"/>
      <c r="Y178" s="68"/>
      <c r="Z178" s="69"/>
      <c r="AA178" s="52"/>
      <c r="AB178" s="53"/>
      <c r="AC178" s="53"/>
      <c r="AD178" s="54"/>
      <c r="AE178" s="52"/>
      <c r="AF178" s="53"/>
      <c r="AG178" s="53"/>
      <c r="AH178" s="54"/>
      <c r="AI178" s="67"/>
      <c r="AJ178" s="68"/>
      <c r="AK178" s="68"/>
      <c r="AL178" s="69"/>
      <c r="AM178" s="67"/>
      <c r="AN178" s="68"/>
      <c r="AO178" s="68"/>
      <c r="AP178" s="69"/>
      <c r="AQ178" s="67"/>
      <c r="AR178" s="68"/>
      <c r="AS178" s="68"/>
      <c r="AT178" s="69"/>
      <c r="AU178" s="52"/>
      <c r="AV178" s="53"/>
      <c r="AW178" s="53"/>
      <c r="AX178" s="54"/>
      <c r="AY178" s="52"/>
      <c r="AZ178" s="53"/>
      <c r="BA178" s="53"/>
      <c r="BB178" s="54"/>
      <c r="BC178" s="52"/>
      <c r="BD178" s="53"/>
      <c r="BE178" s="53"/>
      <c r="BF178" s="54"/>
      <c r="BG178" s="52"/>
      <c r="BH178" s="53"/>
      <c r="BI178" s="53"/>
      <c r="BJ178" s="54"/>
      <c r="BK178" s="112"/>
      <c r="BL178" s="113"/>
      <c r="BM178" s="113"/>
      <c r="BN178" s="114"/>
      <c r="BO178" s="112"/>
      <c r="BP178" s="113"/>
      <c r="BQ178" s="113"/>
      <c r="BR178" s="114"/>
      <c r="BS178" s="112"/>
      <c r="BT178" s="113"/>
      <c r="BU178" s="113"/>
      <c r="BV178" s="114"/>
      <c r="BW178" s="52"/>
      <c r="BX178" s="53"/>
      <c r="BY178" s="53"/>
      <c r="BZ178" s="54"/>
      <c r="CA178" s="112"/>
      <c r="CB178" s="113"/>
      <c r="CC178" s="113"/>
      <c r="CD178" s="114"/>
      <c r="CE178" s="112"/>
      <c r="CF178" s="113"/>
      <c r="CG178" s="113"/>
      <c r="CH178" s="114"/>
      <c r="CI178" s="112"/>
      <c r="CJ178" s="113"/>
      <c r="CK178" s="113"/>
      <c r="CL178" s="114"/>
      <c r="CM178" s="112"/>
      <c r="CN178" s="113"/>
      <c r="CO178" s="113"/>
      <c r="CP178" s="114"/>
      <c r="CQ178" s="112"/>
      <c r="CR178" s="113"/>
      <c r="CS178" s="113"/>
      <c r="CT178" s="114"/>
      <c r="CU178" s="52"/>
      <c r="CV178" s="53"/>
      <c r="CW178" s="53"/>
      <c r="CX178" s="54"/>
      <c r="CY178" s="1"/>
      <c r="CZ178" s="6"/>
    </row>
    <row r="179" spans="1:104" x14ac:dyDescent="0.25">
      <c r="A179" s="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6"/>
    </row>
    <row r="180" spans="1:104" x14ac:dyDescent="0.25">
      <c r="A180" s="3"/>
      <c r="B180" s="55" t="s">
        <v>233</v>
      </c>
      <c r="C180" s="56"/>
      <c r="D180" s="1"/>
      <c r="E180" s="1"/>
      <c r="F180" s="55" t="s">
        <v>92</v>
      </c>
      <c r="G180" s="56"/>
      <c r="H180" s="1"/>
      <c r="I180" s="1"/>
      <c r="J180" s="55" t="s">
        <v>234</v>
      </c>
      <c r="K180" s="56"/>
      <c r="L180" s="1"/>
      <c r="M180" s="1"/>
      <c r="N180" s="55" t="s">
        <v>235</v>
      </c>
      <c r="O180" s="56"/>
      <c r="P180" s="1"/>
      <c r="Q180" s="1"/>
      <c r="R180" s="55" t="s">
        <v>236</v>
      </c>
      <c r="S180" s="56"/>
      <c r="T180" s="1"/>
      <c r="U180" s="1"/>
      <c r="V180" s="55" t="s">
        <v>237</v>
      </c>
      <c r="W180" s="56"/>
      <c r="X180" s="1"/>
      <c r="Y180" s="1"/>
      <c r="Z180" s="55" t="s">
        <v>93</v>
      </c>
      <c r="AA180" s="56"/>
      <c r="AB180" s="1"/>
      <c r="AC180" s="1"/>
      <c r="AD180" s="55" t="s">
        <v>238</v>
      </c>
      <c r="AE180" s="56"/>
      <c r="AF180" s="1"/>
      <c r="AG180" s="1"/>
      <c r="AH180" s="55" t="s">
        <v>94</v>
      </c>
      <c r="AI180" s="56"/>
      <c r="AJ180" s="1"/>
      <c r="AK180" s="1"/>
      <c r="AL180" s="55" t="s">
        <v>239</v>
      </c>
      <c r="AM180" s="56"/>
      <c r="AN180" s="1"/>
      <c r="AO180" s="1"/>
      <c r="AP180" s="55" t="s">
        <v>240</v>
      </c>
      <c r="AQ180" s="56"/>
      <c r="AR180" s="1"/>
      <c r="AS180" s="1"/>
      <c r="AT180" s="55" t="s">
        <v>241</v>
      </c>
      <c r="AU180" s="56"/>
      <c r="AV180" s="1"/>
      <c r="AW180" s="1"/>
      <c r="AX180" s="55" t="s">
        <v>242</v>
      </c>
      <c r="AY180" s="56"/>
      <c r="AZ180" s="1"/>
      <c r="BA180" s="1"/>
      <c r="BB180" s="55" t="s">
        <v>243</v>
      </c>
      <c r="BC180" s="56"/>
      <c r="BD180" s="1"/>
      <c r="BE180" s="1"/>
      <c r="BF180" s="55" t="s">
        <v>95</v>
      </c>
      <c r="BG180" s="56"/>
      <c r="BH180" s="1"/>
      <c r="BI180" s="1"/>
      <c r="BJ180" s="55" t="s">
        <v>244</v>
      </c>
      <c r="BK180" s="56"/>
      <c r="BL180" s="1"/>
      <c r="BM180" s="1"/>
      <c r="BN180" s="55" t="s">
        <v>245</v>
      </c>
      <c r="BO180" s="56"/>
      <c r="BP180" s="1"/>
      <c r="BQ180" s="1"/>
      <c r="BR180" s="55" t="s">
        <v>246</v>
      </c>
      <c r="BS180" s="56"/>
      <c r="BT180" s="1"/>
      <c r="BU180" s="1"/>
      <c r="BV180" s="55" t="s">
        <v>247</v>
      </c>
      <c r="BW180" s="56"/>
      <c r="BX180" s="1"/>
      <c r="BY180" s="1"/>
      <c r="BZ180" s="55" t="s">
        <v>96</v>
      </c>
      <c r="CA180" s="56"/>
      <c r="CB180" s="1"/>
      <c r="CC180" s="1"/>
      <c r="CD180" s="55" t="s">
        <v>97</v>
      </c>
      <c r="CE180" s="56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6"/>
    </row>
    <row r="181" spans="1:104" x14ac:dyDescent="0.25">
      <c r="A181" s="3"/>
      <c r="B181" s="57"/>
      <c r="C181" s="58"/>
      <c r="D181" s="1"/>
      <c r="E181" s="1"/>
      <c r="F181" s="57"/>
      <c r="G181" s="58"/>
      <c r="H181" s="1"/>
      <c r="I181" s="1"/>
      <c r="J181" s="57"/>
      <c r="K181" s="58"/>
      <c r="L181" s="1"/>
      <c r="M181" s="1"/>
      <c r="N181" s="57"/>
      <c r="O181" s="58"/>
      <c r="P181" s="1"/>
      <c r="Q181" s="1"/>
      <c r="R181" s="57"/>
      <c r="S181" s="58"/>
      <c r="T181" s="1"/>
      <c r="U181" s="1"/>
      <c r="V181" s="57"/>
      <c r="W181" s="58"/>
      <c r="X181" s="1"/>
      <c r="Y181" s="1"/>
      <c r="Z181" s="57"/>
      <c r="AA181" s="58"/>
      <c r="AB181" s="1"/>
      <c r="AC181" s="1"/>
      <c r="AD181" s="57"/>
      <c r="AE181" s="58"/>
      <c r="AF181" s="1"/>
      <c r="AG181" s="1"/>
      <c r="AH181" s="57"/>
      <c r="AI181" s="58"/>
      <c r="AJ181" s="1"/>
      <c r="AK181" s="1"/>
      <c r="AL181" s="57"/>
      <c r="AM181" s="58"/>
      <c r="AN181" s="1"/>
      <c r="AO181" s="1"/>
      <c r="AP181" s="57"/>
      <c r="AQ181" s="58"/>
      <c r="AR181" s="1"/>
      <c r="AS181" s="1"/>
      <c r="AT181" s="57"/>
      <c r="AU181" s="58"/>
      <c r="AV181" s="1"/>
      <c r="AW181" s="1"/>
      <c r="AX181" s="57"/>
      <c r="AY181" s="58"/>
      <c r="AZ181" s="1"/>
      <c r="BA181" s="1"/>
      <c r="BB181" s="57"/>
      <c r="BC181" s="58"/>
      <c r="BD181" s="1"/>
      <c r="BE181" s="1"/>
      <c r="BF181" s="57"/>
      <c r="BG181" s="58"/>
      <c r="BH181" s="1"/>
      <c r="BI181" s="1"/>
      <c r="BJ181" s="57"/>
      <c r="BK181" s="58"/>
      <c r="BL181" s="1"/>
      <c r="BM181" s="1"/>
      <c r="BN181" s="57"/>
      <c r="BO181" s="58"/>
      <c r="BP181" s="1"/>
      <c r="BQ181" s="1"/>
      <c r="BR181" s="57"/>
      <c r="BS181" s="58"/>
      <c r="BT181" s="1"/>
      <c r="BU181" s="1"/>
      <c r="BV181" s="57"/>
      <c r="BW181" s="58"/>
      <c r="BX181" s="1"/>
      <c r="BY181" s="1"/>
      <c r="BZ181" s="57"/>
      <c r="CA181" s="58"/>
      <c r="CB181" s="1"/>
      <c r="CC181" s="1"/>
      <c r="CD181" s="57"/>
      <c r="CE181" s="58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6"/>
    </row>
    <row r="182" spans="1:104" x14ac:dyDescent="0.25">
      <c r="A182" s="3"/>
      <c r="B182" s="57"/>
      <c r="C182" s="58"/>
      <c r="D182" s="1"/>
      <c r="E182" s="1"/>
      <c r="F182" s="57"/>
      <c r="G182" s="58"/>
      <c r="H182" s="1"/>
      <c r="I182" s="1"/>
      <c r="J182" s="57"/>
      <c r="K182" s="58"/>
      <c r="L182" s="1"/>
      <c r="M182" s="1"/>
      <c r="N182" s="57"/>
      <c r="O182" s="58"/>
      <c r="P182" s="1"/>
      <c r="Q182" s="1"/>
      <c r="R182" s="57"/>
      <c r="S182" s="58"/>
      <c r="T182" s="1"/>
      <c r="U182" s="1"/>
      <c r="V182" s="57"/>
      <c r="W182" s="58"/>
      <c r="X182" s="1"/>
      <c r="Y182" s="1"/>
      <c r="Z182" s="57"/>
      <c r="AA182" s="58"/>
      <c r="AB182" s="1"/>
      <c r="AC182" s="1"/>
      <c r="AD182" s="57"/>
      <c r="AE182" s="58"/>
      <c r="AF182" s="1"/>
      <c r="AG182" s="1"/>
      <c r="AH182" s="57"/>
      <c r="AI182" s="58"/>
      <c r="AJ182" s="1"/>
      <c r="AK182" s="1"/>
      <c r="AL182" s="57"/>
      <c r="AM182" s="58"/>
      <c r="AN182" s="1"/>
      <c r="AO182" s="1"/>
      <c r="AP182" s="57"/>
      <c r="AQ182" s="58"/>
      <c r="AR182" s="1"/>
      <c r="AS182" s="1"/>
      <c r="AT182" s="57"/>
      <c r="AU182" s="58"/>
      <c r="AV182" s="1"/>
      <c r="AW182" s="1"/>
      <c r="AX182" s="57"/>
      <c r="AY182" s="58"/>
      <c r="AZ182" s="1"/>
      <c r="BA182" s="1"/>
      <c r="BB182" s="57"/>
      <c r="BC182" s="58"/>
      <c r="BD182" s="1"/>
      <c r="BE182" s="1"/>
      <c r="BF182" s="57"/>
      <c r="BG182" s="58"/>
      <c r="BH182" s="1"/>
      <c r="BI182" s="1"/>
      <c r="BJ182" s="57"/>
      <c r="BK182" s="58"/>
      <c r="BL182" s="1"/>
      <c r="BM182" s="1"/>
      <c r="BN182" s="57"/>
      <c r="BO182" s="58"/>
      <c r="BP182" s="1"/>
      <c r="BQ182" s="1"/>
      <c r="BR182" s="57"/>
      <c r="BS182" s="58"/>
      <c r="BT182" s="1"/>
      <c r="BU182" s="1"/>
      <c r="BV182" s="57"/>
      <c r="BW182" s="58"/>
      <c r="BX182" s="1"/>
      <c r="BY182" s="1"/>
      <c r="BZ182" s="57"/>
      <c r="CA182" s="58"/>
      <c r="CB182" s="1"/>
      <c r="CC182" s="1"/>
      <c r="CD182" s="57"/>
      <c r="CE182" s="58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6"/>
    </row>
    <row r="183" spans="1:104" x14ac:dyDescent="0.25">
      <c r="A183" s="3"/>
      <c r="B183" s="59"/>
      <c r="C183" s="60"/>
      <c r="D183" s="1"/>
      <c r="E183" s="1"/>
      <c r="F183" s="59"/>
      <c r="G183" s="60"/>
      <c r="H183" s="1"/>
      <c r="I183" s="1"/>
      <c r="J183" s="59"/>
      <c r="K183" s="60"/>
      <c r="L183" s="1"/>
      <c r="M183" s="1"/>
      <c r="N183" s="59"/>
      <c r="O183" s="60"/>
      <c r="P183" s="1"/>
      <c r="Q183" s="1"/>
      <c r="R183" s="59"/>
      <c r="S183" s="60"/>
      <c r="T183" s="1"/>
      <c r="U183" s="1"/>
      <c r="V183" s="59"/>
      <c r="W183" s="60"/>
      <c r="X183" s="1"/>
      <c r="Y183" s="1"/>
      <c r="Z183" s="59"/>
      <c r="AA183" s="60"/>
      <c r="AB183" s="1"/>
      <c r="AC183" s="1"/>
      <c r="AD183" s="59"/>
      <c r="AE183" s="60"/>
      <c r="AF183" s="1"/>
      <c r="AG183" s="1"/>
      <c r="AH183" s="59"/>
      <c r="AI183" s="60"/>
      <c r="AJ183" s="1"/>
      <c r="AK183" s="1"/>
      <c r="AL183" s="59"/>
      <c r="AM183" s="60"/>
      <c r="AN183" s="1"/>
      <c r="AO183" s="1"/>
      <c r="AP183" s="59"/>
      <c r="AQ183" s="60"/>
      <c r="AR183" s="1"/>
      <c r="AS183" s="1"/>
      <c r="AT183" s="59"/>
      <c r="AU183" s="60"/>
      <c r="AV183" s="1"/>
      <c r="AW183" s="1"/>
      <c r="AX183" s="59"/>
      <c r="AY183" s="60"/>
      <c r="AZ183" s="1"/>
      <c r="BA183" s="1"/>
      <c r="BB183" s="59"/>
      <c r="BC183" s="60"/>
      <c r="BD183" s="1"/>
      <c r="BE183" s="1"/>
      <c r="BF183" s="59"/>
      <c r="BG183" s="60"/>
      <c r="BH183" s="1"/>
      <c r="BI183" s="1"/>
      <c r="BJ183" s="59"/>
      <c r="BK183" s="60"/>
      <c r="BL183" s="1"/>
      <c r="BM183" s="1"/>
      <c r="BN183" s="59"/>
      <c r="BO183" s="60"/>
      <c r="BP183" s="1"/>
      <c r="BQ183" s="1"/>
      <c r="BR183" s="59"/>
      <c r="BS183" s="60"/>
      <c r="BT183" s="1"/>
      <c r="BU183" s="1"/>
      <c r="BV183" s="59"/>
      <c r="BW183" s="60"/>
      <c r="BX183" s="1"/>
      <c r="BY183" s="1"/>
      <c r="BZ183" s="59"/>
      <c r="CA183" s="60"/>
      <c r="CB183" s="1"/>
      <c r="CC183" s="1"/>
      <c r="CD183" s="59"/>
      <c r="CE183" s="60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6"/>
    </row>
    <row r="184" spans="1:104" x14ac:dyDescent="0.25">
      <c r="A184" s="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6"/>
    </row>
    <row r="185" spans="1:104" x14ac:dyDescent="0.25">
      <c r="A185" s="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6"/>
    </row>
    <row r="186" spans="1:104" x14ac:dyDescent="0.25">
      <c r="A186" s="3"/>
      <c r="B186" s="1"/>
      <c r="C186" s="46" t="s">
        <v>107</v>
      </c>
      <c r="D186" s="47"/>
      <c r="E186" s="47"/>
      <c r="F186" s="48"/>
      <c r="G186" s="106" t="s">
        <v>106</v>
      </c>
      <c r="H186" s="107"/>
      <c r="I186" s="107"/>
      <c r="J186" s="108"/>
      <c r="K186" s="106" t="s">
        <v>106</v>
      </c>
      <c r="L186" s="107"/>
      <c r="M186" s="107"/>
      <c r="N186" s="108"/>
      <c r="O186" s="106" t="s">
        <v>106</v>
      </c>
      <c r="P186" s="107"/>
      <c r="Q186" s="107"/>
      <c r="R186" s="108"/>
      <c r="S186" s="106" t="s">
        <v>106</v>
      </c>
      <c r="T186" s="107"/>
      <c r="U186" s="107"/>
      <c r="V186" s="108"/>
      <c r="W186" s="106" t="s">
        <v>106</v>
      </c>
      <c r="X186" s="107"/>
      <c r="Y186" s="107"/>
      <c r="Z186" s="108"/>
      <c r="AA186" s="46" t="s">
        <v>107</v>
      </c>
      <c r="AB186" s="47"/>
      <c r="AC186" s="47"/>
      <c r="AD186" s="48"/>
      <c r="AE186" s="46" t="s">
        <v>107</v>
      </c>
      <c r="AF186" s="47"/>
      <c r="AG186" s="47"/>
      <c r="AH186" s="48"/>
      <c r="AI186" s="106" t="s">
        <v>106</v>
      </c>
      <c r="AJ186" s="107"/>
      <c r="AK186" s="107"/>
      <c r="AL186" s="108"/>
      <c r="AM186" s="106" t="s">
        <v>106</v>
      </c>
      <c r="AN186" s="107"/>
      <c r="AO186" s="107"/>
      <c r="AP186" s="108"/>
      <c r="AQ186" s="106" t="s">
        <v>106</v>
      </c>
      <c r="AR186" s="107"/>
      <c r="AS186" s="107"/>
      <c r="AT186" s="108"/>
      <c r="AU186" s="106" t="s">
        <v>106</v>
      </c>
      <c r="AV186" s="107"/>
      <c r="AW186" s="107"/>
      <c r="AX186" s="108"/>
      <c r="AY186" s="106" t="s">
        <v>106</v>
      </c>
      <c r="AZ186" s="107"/>
      <c r="BA186" s="107"/>
      <c r="BB186" s="108"/>
      <c r="BC186" s="106" t="s">
        <v>106</v>
      </c>
      <c r="BD186" s="107"/>
      <c r="BE186" s="107"/>
      <c r="BF186" s="108"/>
      <c r="BG186" s="46" t="s">
        <v>107</v>
      </c>
      <c r="BH186" s="47"/>
      <c r="BI186" s="47"/>
      <c r="BJ186" s="48"/>
      <c r="BK186" s="46" t="s">
        <v>107</v>
      </c>
      <c r="BL186" s="47"/>
      <c r="BM186" s="47"/>
      <c r="BN186" s="48"/>
      <c r="BO186" s="46" t="s">
        <v>107</v>
      </c>
      <c r="BP186" s="47"/>
      <c r="BQ186" s="47"/>
      <c r="BR186" s="48"/>
      <c r="BS186" s="46" t="s">
        <v>107</v>
      </c>
      <c r="BT186" s="47"/>
      <c r="BU186" s="47"/>
      <c r="BV186" s="48"/>
      <c r="BW186" s="46" t="s">
        <v>107</v>
      </c>
      <c r="BX186" s="47"/>
      <c r="BY186" s="47"/>
      <c r="BZ186" s="48"/>
      <c r="CA186" s="61" t="s">
        <v>109</v>
      </c>
      <c r="CB186" s="62"/>
      <c r="CC186" s="62"/>
      <c r="CD186" s="63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6"/>
    </row>
    <row r="187" spans="1:104" x14ac:dyDescent="0.25">
      <c r="A187" s="3"/>
      <c r="B187" s="1"/>
      <c r="C187" s="49"/>
      <c r="D187" s="50"/>
      <c r="E187" s="50"/>
      <c r="F187" s="51"/>
      <c r="G187" s="109"/>
      <c r="H187" s="110"/>
      <c r="I187" s="110"/>
      <c r="J187" s="111"/>
      <c r="K187" s="109"/>
      <c r="L187" s="110"/>
      <c r="M187" s="110"/>
      <c r="N187" s="111"/>
      <c r="O187" s="109"/>
      <c r="P187" s="110"/>
      <c r="Q187" s="110"/>
      <c r="R187" s="111"/>
      <c r="S187" s="109"/>
      <c r="T187" s="110"/>
      <c r="U187" s="110"/>
      <c r="V187" s="111"/>
      <c r="W187" s="109"/>
      <c r="X187" s="110"/>
      <c r="Y187" s="110"/>
      <c r="Z187" s="111"/>
      <c r="AA187" s="49"/>
      <c r="AB187" s="50"/>
      <c r="AC187" s="50"/>
      <c r="AD187" s="51"/>
      <c r="AE187" s="49"/>
      <c r="AF187" s="50"/>
      <c r="AG187" s="50"/>
      <c r="AH187" s="51"/>
      <c r="AI187" s="109"/>
      <c r="AJ187" s="110"/>
      <c r="AK187" s="110"/>
      <c r="AL187" s="111"/>
      <c r="AM187" s="109"/>
      <c r="AN187" s="110"/>
      <c r="AO187" s="110"/>
      <c r="AP187" s="111"/>
      <c r="AQ187" s="109"/>
      <c r="AR187" s="110"/>
      <c r="AS187" s="110"/>
      <c r="AT187" s="111"/>
      <c r="AU187" s="109"/>
      <c r="AV187" s="110"/>
      <c r="AW187" s="110"/>
      <c r="AX187" s="111"/>
      <c r="AY187" s="109"/>
      <c r="AZ187" s="110"/>
      <c r="BA187" s="110"/>
      <c r="BB187" s="111"/>
      <c r="BC187" s="109"/>
      <c r="BD187" s="110"/>
      <c r="BE187" s="110"/>
      <c r="BF187" s="111"/>
      <c r="BG187" s="49"/>
      <c r="BH187" s="50"/>
      <c r="BI187" s="50"/>
      <c r="BJ187" s="51"/>
      <c r="BK187" s="49"/>
      <c r="BL187" s="50"/>
      <c r="BM187" s="50"/>
      <c r="BN187" s="51"/>
      <c r="BO187" s="49"/>
      <c r="BP187" s="50"/>
      <c r="BQ187" s="50"/>
      <c r="BR187" s="51"/>
      <c r="BS187" s="49"/>
      <c r="BT187" s="50"/>
      <c r="BU187" s="50"/>
      <c r="BV187" s="51"/>
      <c r="BW187" s="49"/>
      <c r="BX187" s="50"/>
      <c r="BY187" s="50"/>
      <c r="BZ187" s="51"/>
      <c r="CA187" s="64"/>
      <c r="CB187" s="65"/>
      <c r="CC187" s="65"/>
      <c r="CD187" s="66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6"/>
    </row>
    <row r="188" spans="1:104" x14ac:dyDescent="0.25">
      <c r="A188" s="3"/>
      <c r="B188" s="1"/>
      <c r="C188" s="52"/>
      <c r="D188" s="53"/>
      <c r="E188" s="53"/>
      <c r="F188" s="54"/>
      <c r="G188" s="112"/>
      <c r="H188" s="113"/>
      <c r="I188" s="113"/>
      <c r="J188" s="114"/>
      <c r="K188" s="112"/>
      <c r="L188" s="113"/>
      <c r="M188" s="113"/>
      <c r="N188" s="114"/>
      <c r="O188" s="112"/>
      <c r="P188" s="113"/>
      <c r="Q188" s="113"/>
      <c r="R188" s="114"/>
      <c r="S188" s="112"/>
      <c r="T188" s="113"/>
      <c r="U188" s="113"/>
      <c r="V188" s="114"/>
      <c r="W188" s="112"/>
      <c r="X188" s="113"/>
      <c r="Y188" s="113"/>
      <c r="Z188" s="114"/>
      <c r="AA188" s="52"/>
      <c r="AB188" s="53"/>
      <c r="AC188" s="53"/>
      <c r="AD188" s="54"/>
      <c r="AE188" s="52"/>
      <c r="AF188" s="53"/>
      <c r="AG188" s="53"/>
      <c r="AH188" s="54"/>
      <c r="AI188" s="112"/>
      <c r="AJ188" s="113"/>
      <c r="AK188" s="113"/>
      <c r="AL188" s="114"/>
      <c r="AM188" s="112"/>
      <c r="AN188" s="113"/>
      <c r="AO188" s="113"/>
      <c r="AP188" s="114"/>
      <c r="AQ188" s="112"/>
      <c r="AR188" s="113"/>
      <c r="AS188" s="113"/>
      <c r="AT188" s="114"/>
      <c r="AU188" s="112"/>
      <c r="AV188" s="113"/>
      <c r="AW188" s="113"/>
      <c r="AX188" s="114"/>
      <c r="AY188" s="112"/>
      <c r="AZ188" s="113"/>
      <c r="BA188" s="113"/>
      <c r="BB188" s="114"/>
      <c r="BC188" s="112"/>
      <c r="BD188" s="113"/>
      <c r="BE188" s="113"/>
      <c r="BF188" s="114"/>
      <c r="BG188" s="52"/>
      <c r="BH188" s="53"/>
      <c r="BI188" s="53"/>
      <c r="BJ188" s="54"/>
      <c r="BK188" s="52"/>
      <c r="BL188" s="53"/>
      <c r="BM188" s="53"/>
      <c r="BN188" s="54"/>
      <c r="BO188" s="52"/>
      <c r="BP188" s="53"/>
      <c r="BQ188" s="53"/>
      <c r="BR188" s="54"/>
      <c r="BS188" s="52"/>
      <c r="BT188" s="53"/>
      <c r="BU188" s="53"/>
      <c r="BV188" s="54"/>
      <c r="BW188" s="52"/>
      <c r="BX188" s="53"/>
      <c r="BY188" s="53"/>
      <c r="BZ188" s="54"/>
      <c r="CA188" s="67"/>
      <c r="CB188" s="68"/>
      <c r="CC188" s="68"/>
      <c r="CD188" s="69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6"/>
    </row>
    <row r="189" spans="1:104" x14ac:dyDescent="0.25">
      <c r="A189" s="4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7"/>
    </row>
    <row r="191" spans="1:104" x14ac:dyDescent="0.25">
      <c r="A191" s="5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9"/>
    </row>
    <row r="192" spans="1:104" ht="18.75" x14ac:dyDescent="0.3">
      <c r="A192" s="3"/>
      <c r="B192" s="10" t="s">
        <v>251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6"/>
    </row>
    <row r="193" spans="1:104" x14ac:dyDescent="0.25">
      <c r="A193" s="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6"/>
    </row>
    <row r="194" spans="1:104" x14ac:dyDescent="0.25">
      <c r="A194" s="3"/>
      <c r="B194" s="1"/>
      <c r="C194" s="1"/>
      <c r="D194" s="70" t="s">
        <v>106</v>
      </c>
      <c r="E194" s="71"/>
      <c r="F194" s="71"/>
      <c r="G194" s="71"/>
      <c r="H194" s="7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79" t="s">
        <v>107</v>
      </c>
      <c r="U194" s="80"/>
      <c r="V194" s="80"/>
      <c r="W194" s="80"/>
      <c r="X194" s="8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88" t="s">
        <v>108</v>
      </c>
      <c r="AM194" s="89"/>
      <c r="AN194" s="89"/>
      <c r="AO194" s="89"/>
      <c r="AP194" s="90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97" t="s">
        <v>109</v>
      </c>
      <c r="BH194" s="98"/>
      <c r="BI194" s="98"/>
      <c r="BJ194" s="98"/>
      <c r="BK194" s="99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6"/>
    </row>
    <row r="195" spans="1:104" ht="15.75" x14ac:dyDescent="0.25">
      <c r="A195" s="3"/>
      <c r="B195" s="1"/>
      <c r="C195" s="1"/>
      <c r="D195" s="73"/>
      <c r="E195" s="74"/>
      <c r="F195" s="74"/>
      <c r="G195" s="74"/>
      <c r="H195" s="75"/>
      <c r="I195" s="1"/>
      <c r="J195" s="1"/>
      <c r="K195" s="15" t="s">
        <v>16</v>
      </c>
      <c r="L195" s="1"/>
      <c r="M195" s="1"/>
      <c r="N195" s="1"/>
      <c r="O195" s="1"/>
      <c r="P195" s="1"/>
      <c r="Q195" s="1"/>
      <c r="R195" s="1"/>
      <c r="S195" s="1"/>
      <c r="T195" s="82"/>
      <c r="U195" s="83"/>
      <c r="V195" s="83"/>
      <c r="W195" s="83"/>
      <c r="X195" s="84"/>
      <c r="Y195" s="1"/>
      <c r="Z195" s="1"/>
      <c r="AA195" s="15" t="s">
        <v>18</v>
      </c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91"/>
      <c r="AM195" s="92"/>
      <c r="AN195" s="92"/>
      <c r="AO195" s="92"/>
      <c r="AP195" s="93"/>
      <c r="AQ195" s="1"/>
      <c r="AR195" s="1"/>
      <c r="AS195" s="15" t="s">
        <v>12</v>
      </c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00"/>
      <c r="BH195" s="101"/>
      <c r="BI195" s="101"/>
      <c r="BJ195" s="101"/>
      <c r="BK195" s="102"/>
      <c r="BL195" s="1"/>
      <c r="BM195" s="1"/>
      <c r="BN195" s="15" t="s">
        <v>14</v>
      </c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6"/>
    </row>
    <row r="196" spans="1:104" x14ac:dyDescent="0.25">
      <c r="A196" s="3"/>
      <c r="B196" s="1"/>
      <c r="C196" s="1"/>
      <c r="D196" s="76"/>
      <c r="E196" s="77"/>
      <c r="F196" s="77"/>
      <c r="G196" s="77"/>
      <c r="H196" s="78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85"/>
      <c r="U196" s="86"/>
      <c r="V196" s="86"/>
      <c r="W196" s="86"/>
      <c r="X196" s="87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94"/>
      <c r="AM196" s="95"/>
      <c r="AN196" s="95"/>
      <c r="AO196" s="95"/>
      <c r="AP196" s="96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03"/>
      <c r="BH196" s="104"/>
      <c r="BI196" s="104"/>
      <c r="BJ196" s="104"/>
      <c r="BK196" s="105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6"/>
    </row>
    <row r="197" spans="1:104" x14ac:dyDescent="0.25">
      <c r="A197" s="4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7"/>
    </row>
  </sheetData>
  <mergeCells count="638">
    <mergeCell ref="AH6:AI9"/>
    <mergeCell ref="AM12:BF14"/>
    <mergeCell ref="AL6:AM9"/>
    <mergeCell ref="BG12:BN14"/>
    <mergeCell ref="BF6:BG9"/>
    <mergeCell ref="BO12:CX14"/>
    <mergeCell ref="BN6:BO9"/>
    <mergeCell ref="CX6:CY9"/>
    <mergeCell ref="A1:CZ1"/>
    <mergeCell ref="B6:C9"/>
    <mergeCell ref="C12:F14"/>
    <mergeCell ref="G12:R14"/>
    <mergeCell ref="F6:G9"/>
    <mergeCell ref="S12:V14"/>
    <mergeCell ref="R6:S9"/>
    <mergeCell ref="W12:AH14"/>
    <mergeCell ref="V6:W9"/>
    <mergeCell ref="AI12:AL14"/>
    <mergeCell ref="W22:Z24"/>
    <mergeCell ref="V16:W19"/>
    <mergeCell ref="AA22:AD24"/>
    <mergeCell ref="Z16:AA19"/>
    <mergeCell ref="AE22:AL24"/>
    <mergeCell ref="AD16:AE19"/>
    <mergeCell ref="B16:C19"/>
    <mergeCell ref="C22:F24"/>
    <mergeCell ref="G22:N24"/>
    <mergeCell ref="F16:G19"/>
    <mergeCell ref="O22:V24"/>
    <mergeCell ref="N16:O19"/>
    <mergeCell ref="BS22:CH24"/>
    <mergeCell ref="BR16:BS19"/>
    <mergeCell ref="CI22:CP24"/>
    <mergeCell ref="CH16:CI19"/>
    <mergeCell ref="CQ22:CX24"/>
    <mergeCell ref="CP16:CQ19"/>
    <mergeCell ref="CX16:CY19"/>
    <mergeCell ref="AM22:BB24"/>
    <mergeCell ref="AL16:AM19"/>
    <mergeCell ref="BC22:BF24"/>
    <mergeCell ref="BB16:BC19"/>
    <mergeCell ref="BG22:BR24"/>
    <mergeCell ref="BF16:BG19"/>
    <mergeCell ref="AU32:AX34"/>
    <mergeCell ref="AT26:AU29"/>
    <mergeCell ref="AY32:BN34"/>
    <mergeCell ref="AX26:AY29"/>
    <mergeCell ref="B26:C29"/>
    <mergeCell ref="C32:N34"/>
    <mergeCell ref="O32:AH34"/>
    <mergeCell ref="N26:O29"/>
    <mergeCell ref="AI32:AL34"/>
    <mergeCell ref="AH26:AI29"/>
    <mergeCell ref="CU32:CX34"/>
    <mergeCell ref="CT26:CU29"/>
    <mergeCell ref="CX26:CY29"/>
    <mergeCell ref="B36:C39"/>
    <mergeCell ref="C42:F44"/>
    <mergeCell ref="G42:R44"/>
    <mergeCell ref="F36:G39"/>
    <mergeCell ref="S42:V44"/>
    <mergeCell ref="R36:S39"/>
    <mergeCell ref="W42:AD44"/>
    <mergeCell ref="CA32:CD34"/>
    <mergeCell ref="BZ26:CA29"/>
    <mergeCell ref="CE32:CL34"/>
    <mergeCell ref="CD26:CE29"/>
    <mergeCell ref="CM32:CT34"/>
    <mergeCell ref="CL26:CM29"/>
    <mergeCell ref="BO32:BR34"/>
    <mergeCell ref="BN26:BO29"/>
    <mergeCell ref="BS32:BV34"/>
    <mergeCell ref="BR26:BS29"/>
    <mergeCell ref="BW32:BZ34"/>
    <mergeCell ref="BV26:BW29"/>
    <mergeCell ref="AM32:AT34"/>
    <mergeCell ref="AL26:AM29"/>
    <mergeCell ref="BG42:CD44"/>
    <mergeCell ref="BF36:BG39"/>
    <mergeCell ref="CE42:CX44"/>
    <mergeCell ref="CD36:CE39"/>
    <mergeCell ref="CX36:CY39"/>
    <mergeCell ref="C52:J54"/>
    <mergeCell ref="B46:C49"/>
    <mergeCell ref="K52:N54"/>
    <mergeCell ref="J46:K49"/>
    <mergeCell ref="O52:AL54"/>
    <mergeCell ref="V36:W39"/>
    <mergeCell ref="AE42:AL44"/>
    <mergeCell ref="AD36:AE39"/>
    <mergeCell ref="AM42:BB44"/>
    <mergeCell ref="AL36:AM39"/>
    <mergeCell ref="BC42:BF44"/>
    <mergeCell ref="BB36:BC39"/>
    <mergeCell ref="CI52:CX54"/>
    <mergeCell ref="CH46:CI49"/>
    <mergeCell ref="CX46:CY49"/>
    <mergeCell ref="B56:C59"/>
    <mergeCell ref="C62:F64"/>
    <mergeCell ref="G62:N64"/>
    <mergeCell ref="F56:G59"/>
    <mergeCell ref="O62:V64"/>
    <mergeCell ref="N56:O59"/>
    <mergeCell ref="W62:AH64"/>
    <mergeCell ref="BG52:BJ54"/>
    <mergeCell ref="BF46:BG49"/>
    <mergeCell ref="BK52:BZ54"/>
    <mergeCell ref="BJ46:BK49"/>
    <mergeCell ref="CA52:CH54"/>
    <mergeCell ref="BZ46:CA49"/>
    <mergeCell ref="N46:O49"/>
    <mergeCell ref="AM52:AT54"/>
    <mergeCell ref="AL46:AM49"/>
    <mergeCell ref="AU52:AX54"/>
    <mergeCell ref="AT46:AU49"/>
    <mergeCell ref="AY52:BF54"/>
    <mergeCell ref="AX46:AY49"/>
    <mergeCell ref="CM62:CP64"/>
    <mergeCell ref="CL56:CM59"/>
    <mergeCell ref="CQ62:CX64"/>
    <mergeCell ref="CP56:CQ59"/>
    <mergeCell ref="CX56:CY59"/>
    <mergeCell ref="B66:C69"/>
    <mergeCell ref="AY62:BF64"/>
    <mergeCell ref="AX56:AY59"/>
    <mergeCell ref="BG62:BV64"/>
    <mergeCell ref="BF56:BG59"/>
    <mergeCell ref="BW62:CL64"/>
    <mergeCell ref="BV56:BW59"/>
    <mergeCell ref="V56:W59"/>
    <mergeCell ref="AI62:AL64"/>
    <mergeCell ref="AH56:AI59"/>
    <mergeCell ref="AM62:AP64"/>
    <mergeCell ref="AL56:AM59"/>
    <mergeCell ref="AQ62:AX64"/>
    <mergeCell ref="AP56:AQ59"/>
    <mergeCell ref="CI72:CT74"/>
    <mergeCell ref="CH66:CI69"/>
    <mergeCell ref="CU72:CX74"/>
    <mergeCell ref="CT66:CU69"/>
    <mergeCell ref="CX66:CY69"/>
    <mergeCell ref="C82:N84"/>
    <mergeCell ref="B76:C79"/>
    <mergeCell ref="O82:Z84"/>
    <mergeCell ref="N76:O79"/>
    <mergeCell ref="AA82:AH84"/>
    <mergeCell ref="W72:AP74"/>
    <mergeCell ref="V66:W69"/>
    <mergeCell ref="AQ72:BZ74"/>
    <mergeCell ref="AP66:AQ69"/>
    <mergeCell ref="CA72:CH74"/>
    <mergeCell ref="BZ66:CA69"/>
    <mergeCell ref="C72:F74"/>
    <mergeCell ref="G72:J74"/>
    <mergeCell ref="F66:G69"/>
    <mergeCell ref="K72:R74"/>
    <mergeCell ref="J66:K69"/>
    <mergeCell ref="S72:V74"/>
    <mergeCell ref="R66:S69"/>
    <mergeCell ref="BW82:BZ84"/>
    <mergeCell ref="BV76:BW79"/>
    <mergeCell ref="CA82:CT84"/>
    <mergeCell ref="BZ76:CA79"/>
    <mergeCell ref="CU82:CX84"/>
    <mergeCell ref="CT76:CU79"/>
    <mergeCell ref="CX76:CY79"/>
    <mergeCell ref="Z76:AA79"/>
    <mergeCell ref="AI82:AT84"/>
    <mergeCell ref="AH76:AI79"/>
    <mergeCell ref="AU82:BJ84"/>
    <mergeCell ref="AT76:AU79"/>
    <mergeCell ref="BK82:BV84"/>
    <mergeCell ref="BJ76:BK79"/>
    <mergeCell ref="AI92:BF94"/>
    <mergeCell ref="AH86:AI89"/>
    <mergeCell ref="BG92:BZ94"/>
    <mergeCell ref="BF86:BG89"/>
    <mergeCell ref="CA92:CD94"/>
    <mergeCell ref="CD86:CE89"/>
    <mergeCell ref="B86:C89"/>
    <mergeCell ref="C92:F94"/>
    <mergeCell ref="G92:Z94"/>
    <mergeCell ref="F86:G89"/>
    <mergeCell ref="AA92:AH94"/>
    <mergeCell ref="Z86:AA89"/>
    <mergeCell ref="O106:R108"/>
    <mergeCell ref="N100:O103"/>
    <mergeCell ref="S106:V108"/>
    <mergeCell ref="R100:S103"/>
    <mergeCell ref="W106:Z108"/>
    <mergeCell ref="V100:W103"/>
    <mergeCell ref="C106:F108"/>
    <mergeCell ref="B100:C103"/>
    <mergeCell ref="G106:J108"/>
    <mergeCell ref="F100:G103"/>
    <mergeCell ref="K106:N108"/>
    <mergeCell ref="J100:K103"/>
    <mergeCell ref="AM106:AP108"/>
    <mergeCell ref="AL100:AM103"/>
    <mergeCell ref="AQ106:AT108"/>
    <mergeCell ref="AP100:AQ103"/>
    <mergeCell ref="AU106:AX108"/>
    <mergeCell ref="AT100:AU103"/>
    <mergeCell ref="AA106:AD108"/>
    <mergeCell ref="Z100:AA103"/>
    <mergeCell ref="AE106:AH108"/>
    <mergeCell ref="AD100:AE103"/>
    <mergeCell ref="AI106:AL108"/>
    <mergeCell ref="AH100:AI103"/>
    <mergeCell ref="BO106:BR108"/>
    <mergeCell ref="BN100:BO103"/>
    <mergeCell ref="BS106:BV108"/>
    <mergeCell ref="BR100:BS103"/>
    <mergeCell ref="AY106:BB108"/>
    <mergeCell ref="AX100:AY103"/>
    <mergeCell ref="BC106:BF108"/>
    <mergeCell ref="BB100:BC103"/>
    <mergeCell ref="BG106:BJ108"/>
    <mergeCell ref="BF100:BG103"/>
    <mergeCell ref="CU106:CX108"/>
    <mergeCell ref="CT100:CU103"/>
    <mergeCell ref="CX100:CY103"/>
    <mergeCell ref="C116:F118"/>
    <mergeCell ref="B110:C113"/>
    <mergeCell ref="G116:J118"/>
    <mergeCell ref="F110:G113"/>
    <mergeCell ref="K116:N118"/>
    <mergeCell ref="J110:K113"/>
    <mergeCell ref="O116:R118"/>
    <mergeCell ref="CI106:CL108"/>
    <mergeCell ref="CH100:CI103"/>
    <mergeCell ref="CM106:CP108"/>
    <mergeCell ref="CL100:CM103"/>
    <mergeCell ref="CQ106:CT108"/>
    <mergeCell ref="CP100:CQ103"/>
    <mergeCell ref="BW106:BZ108"/>
    <mergeCell ref="BV100:BW103"/>
    <mergeCell ref="CA106:CD108"/>
    <mergeCell ref="BZ100:CA103"/>
    <mergeCell ref="CE106:CH108"/>
    <mergeCell ref="CD100:CE103"/>
    <mergeCell ref="BK106:BN108"/>
    <mergeCell ref="BJ100:BK103"/>
    <mergeCell ref="AY116:BB118"/>
    <mergeCell ref="AX110:AY113"/>
    <mergeCell ref="AE116:AH118"/>
    <mergeCell ref="AD110:AE113"/>
    <mergeCell ref="AI116:AL118"/>
    <mergeCell ref="AH110:AI113"/>
    <mergeCell ref="AM116:AP118"/>
    <mergeCell ref="AL110:AM113"/>
    <mergeCell ref="N110:O113"/>
    <mergeCell ref="S116:V118"/>
    <mergeCell ref="R110:S113"/>
    <mergeCell ref="W116:Z118"/>
    <mergeCell ref="V110:W113"/>
    <mergeCell ref="AA116:AD118"/>
    <mergeCell ref="Z110:AA113"/>
    <mergeCell ref="CU116:CX118"/>
    <mergeCell ref="CT110:CU113"/>
    <mergeCell ref="CX110:CY113"/>
    <mergeCell ref="CA116:CD118"/>
    <mergeCell ref="BZ110:CA113"/>
    <mergeCell ref="CE116:CH118"/>
    <mergeCell ref="CD110:CE113"/>
    <mergeCell ref="CI116:CL118"/>
    <mergeCell ref="CH110:CI113"/>
    <mergeCell ref="BW116:BZ118"/>
    <mergeCell ref="BV110:BW113"/>
    <mergeCell ref="C126:F128"/>
    <mergeCell ref="B120:C123"/>
    <mergeCell ref="G126:J128"/>
    <mergeCell ref="F120:G123"/>
    <mergeCell ref="K126:N128"/>
    <mergeCell ref="J120:K123"/>
    <mergeCell ref="CM116:CP118"/>
    <mergeCell ref="CL110:CM113"/>
    <mergeCell ref="CQ116:CT118"/>
    <mergeCell ref="CP110:CQ113"/>
    <mergeCell ref="BO116:BR118"/>
    <mergeCell ref="BN110:BO113"/>
    <mergeCell ref="BS116:BV118"/>
    <mergeCell ref="BR110:BS113"/>
    <mergeCell ref="BC116:BF118"/>
    <mergeCell ref="BB110:BC113"/>
    <mergeCell ref="BG116:BJ118"/>
    <mergeCell ref="BF110:BG113"/>
    <mergeCell ref="BK116:BN118"/>
    <mergeCell ref="BJ110:BK113"/>
    <mergeCell ref="AQ116:AT118"/>
    <mergeCell ref="AP110:AQ113"/>
    <mergeCell ref="AU116:AX118"/>
    <mergeCell ref="AT110:AU113"/>
    <mergeCell ref="Z120:AA123"/>
    <mergeCell ref="AE126:AH128"/>
    <mergeCell ref="AD120:AE123"/>
    <mergeCell ref="AI126:AL128"/>
    <mergeCell ref="AH120:AI123"/>
    <mergeCell ref="O126:R128"/>
    <mergeCell ref="N120:O123"/>
    <mergeCell ref="S126:V128"/>
    <mergeCell ref="R120:S123"/>
    <mergeCell ref="W126:Z128"/>
    <mergeCell ref="V120:W123"/>
    <mergeCell ref="C136:F138"/>
    <mergeCell ref="B130:C133"/>
    <mergeCell ref="G136:J138"/>
    <mergeCell ref="F130:G133"/>
    <mergeCell ref="K136:N138"/>
    <mergeCell ref="J130:K133"/>
    <mergeCell ref="O136:R138"/>
    <mergeCell ref="CI126:CL128"/>
    <mergeCell ref="CH120:CI123"/>
    <mergeCell ref="CL120:CM123"/>
    <mergeCell ref="BW126:BZ128"/>
    <mergeCell ref="BV120:BW123"/>
    <mergeCell ref="CA126:CD128"/>
    <mergeCell ref="BZ120:CA123"/>
    <mergeCell ref="CE126:CH128"/>
    <mergeCell ref="CD120:CE123"/>
    <mergeCell ref="BK126:BN128"/>
    <mergeCell ref="BJ120:BK123"/>
    <mergeCell ref="BO126:BR128"/>
    <mergeCell ref="BN120:BO123"/>
    <mergeCell ref="BS126:BV128"/>
    <mergeCell ref="BR120:BS123"/>
    <mergeCell ref="AY126:BB128"/>
    <mergeCell ref="AX120:AY123"/>
    <mergeCell ref="N130:O133"/>
    <mergeCell ref="S136:V138"/>
    <mergeCell ref="R130:S133"/>
    <mergeCell ref="W136:Z138"/>
    <mergeCell ref="V130:W133"/>
    <mergeCell ref="AA136:AD138"/>
    <mergeCell ref="Z130:AA133"/>
    <mergeCell ref="CU126:CX128"/>
    <mergeCell ref="CT120:CU123"/>
    <mergeCell ref="CX120:CY123"/>
    <mergeCell ref="CM126:CP128"/>
    <mergeCell ref="CQ126:CT128"/>
    <mergeCell ref="CP120:CQ123"/>
    <mergeCell ref="BC126:BF128"/>
    <mergeCell ref="BB120:BC123"/>
    <mergeCell ref="BG126:BJ128"/>
    <mergeCell ref="BF120:BG123"/>
    <mergeCell ref="AM126:AP128"/>
    <mergeCell ref="AL120:AM123"/>
    <mergeCell ref="AQ126:AT128"/>
    <mergeCell ref="AP120:AQ123"/>
    <mergeCell ref="AU126:AX128"/>
    <mergeCell ref="AT120:AU123"/>
    <mergeCell ref="AA126:AD128"/>
    <mergeCell ref="AQ136:AT138"/>
    <mergeCell ref="AP130:AQ133"/>
    <mergeCell ref="AU136:AX138"/>
    <mergeCell ref="AT130:AU133"/>
    <mergeCell ref="AY136:BB138"/>
    <mergeCell ref="AX130:AY133"/>
    <mergeCell ref="AE136:AH138"/>
    <mergeCell ref="AD130:AE133"/>
    <mergeCell ref="AI136:AL138"/>
    <mergeCell ref="AH130:AI133"/>
    <mergeCell ref="AM136:AP138"/>
    <mergeCell ref="AL130:AM133"/>
    <mergeCell ref="BO136:BR138"/>
    <mergeCell ref="BN130:BO133"/>
    <mergeCell ref="BS136:BV138"/>
    <mergeCell ref="BR130:BS133"/>
    <mergeCell ref="BW136:BZ138"/>
    <mergeCell ref="BV130:BW133"/>
    <mergeCell ref="BC136:BF138"/>
    <mergeCell ref="BB130:BC133"/>
    <mergeCell ref="BG136:BJ138"/>
    <mergeCell ref="BF130:BG133"/>
    <mergeCell ref="BK136:BN138"/>
    <mergeCell ref="BJ130:BK133"/>
    <mergeCell ref="CM136:CP138"/>
    <mergeCell ref="CL130:CM133"/>
    <mergeCell ref="CQ136:CT138"/>
    <mergeCell ref="CP130:CQ133"/>
    <mergeCell ref="CU136:CX138"/>
    <mergeCell ref="CT130:CU133"/>
    <mergeCell ref="CX130:CY133"/>
    <mergeCell ref="CA136:CD138"/>
    <mergeCell ref="BZ130:CA133"/>
    <mergeCell ref="CE136:CH138"/>
    <mergeCell ref="CD130:CE133"/>
    <mergeCell ref="CI136:CL138"/>
    <mergeCell ref="CH130:CI133"/>
    <mergeCell ref="O146:R148"/>
    <mergeCell ref="N140:O143"/>
    <mergeCell ref="S146:V148"/>
    <mergeCell ref="R140:S143"/>
    <mergeCell ref="W146:Z148"/>
    <mergeCell ref="V140:W143"/>
    <mergeCell ref="C146:F148"/>
    <mergeCell ref="B140:C143"/>
    <mergeCell ref="G146:J148"/>
    <mergeCell ref="F140:G143"/>
    <mergeCell ref="K146:N148"/>
    <mergeCell ref="J140:K143"/>
    <mergeCell ref="AM146:AP148"/>
    <mergeCell ref="AL140:AM143"/>
    <mergeCell ref="AQ146:AT148"/>
    <mergeCell ref="AP140:AQ143"/>
    <mergeCell ref="AU146:AX148"/>
    <mergeCell ref="AT140:AU143"/>
    <mergeCell ref="AA146:AD148"/>
    <mergeCell ref="Z140:AA143"/>
    <mergeCell ref="AE146:AH148"/>
    <mergeCell ref="AD140:AE143"/>
    <mergeCell ref="AI146:AL148"/>
    <mergeCell ref="AH140:AI143"/>
    <mergeCell ref="BO146:BR148"/>
    <mergeCell ref="BN140:BO143"/>
    <mergeCell ref="BS146:BV148"/>
    <mergeCell ref="BR140:BS143"/>
    <mergeCell ref="AY146:BB148"/>
    <mergeCell ref="AX140:AY143"/>
    <mergeCell ref="BC146:BF148"/>
    <mergeCell ref="BB140:BC143"/>
    <mergeCell ref="BG146:BJ148"/>
    <mergeCell ref="BF140:BG143"/>
    <mergeCell ref="CU146:CX148"/>
    <mergeCell ref="CT140:CU143"/>
    <mergeCell ref="CX140:CY143"/>
    <mergeCell ref="C156:F158"/>
    <mergeCell ref="B150:C153"/>
    <mergeCell ref="G156:J158"/>
    <mergeCell ref="F150:G153"/>
    <mergeCell ref="K156:N158"/>
    <mergeCell ref="J150:K153"/>
    <mergeCell ref="O156:R158"/>
    <mergeCell ref="CI146:CL148"/>
    <mergeCell ref="CH140:CI143"/>
    <mergeCell ref="CM146:CP148"/>
    <mergeCell ref="CL140:CM143"/>
    <mergeCell ref="CQ146:CT148"/>
    <mergeCell ref="CP140:CQ143"/>
    <mergeCell ref="BW146:BZ148"/>
    <mergeCell ref="BV140:BW143"/>
    <mergeCell ref="CA146:CD148"/>
    <mergeCell ref="BZ140:CA143"/>
    <mergeCell ref="CE146:CH148"/>
    <mergeCell ref="CD140:CE143"/>
    <mergeCell ref="BK146:BN148"/>
    <mergeCell ref="BJ140:BK143"/>
    <mergeCell ref="AY156:BB158"/>
    <mergeCell ref="AX150:AY153"/>
    <mergeCell ref="AE156:AH158"/>
    <mergeCell ref="AD150:AE153"/>
    <mergeCell ref="AI156:AL158"/>
    <mergeCell ref="AH150:AI153"/>
    <mergeCell ref="AM156:AP158"/>
    <mergeCell ref="AL150:AM153"/>
    <mergeCell ref="N150:O153"/>
    <mergeCell ref="S156:V158"/>
    <mergeCell ref="R150:S153"/>
    <mergeCell ref="W156:Z158"/>
    <mergeCell ref="V150:W153"/>
    <mergeCell ref="AA156:AD158"/>
    <mergeCell ref="Z150:AA153"/>
    <mergeCell ref="CU156:CX158"/>
    <mergeCell ref="CT150:CU153"/>
    <mergeCell ref="CX150:CY153"/>
    <mergeCell ref="CA156:CD158"/>
    <mergeCell ref="BZ150:CA153"/>
    <mergeCell ref="CE156:CH158"/>
    <mergeCell ref="CD150:CE153"/>
    <mergeCell ref="CI156:CL158"/>
    <mergeCell ref="CH150:CI153"/>
    <mergeCell ref="BW156:BZ158"/>
    <mergeCell ref="BV150:BW153"/>
    <mergeCell ref="C166:F168"/>
    <mergeCell ref="B160:C163"/>
    <mergeCell ref="G166:J168"/>
    <mergeCell ref="F160:G163"/>
    <mergeCell ref="K166:N168"/>
    <mergeCell ref="J160:K163"/>
    <mergeCell ref="CM156:CP158"/>
    <mergeCell ref="CL150:CM153"/>
    <mergeCell ref="CQ156:CT158"/>
    <mergeCell ref="CP150:CQ153"/>
    <mergeCell ref="BO156:BR158"/>
    <mergeCell ref="BN150:BO153"/>
    <mergeCell ref="BS156:BV158"/>
    <mergeCell ref="BR150:BS153"/>
    <mergeCell ref="BC156:BF158"/>
    <mergeCell ref="BB150:BC153"/>
    <mergeCell ref="BG156:BJ158"/>
    <mergeCell ref="BF150:BG153"/>
    <mergeCell ref="BK156:BN158"/>
    <mergeCell ref="BJ150:BK153"/>
    <mergeCell ref="AQ156:AT158"/>
    <mergeCell ref="AP150:AQ153"/>
    <mergeCell ref="AU156:AX158"/>
    <mergeCell ref="AT150:AU153"/>
    <mergeCell ref="Z160:AA163"/>
    <mergeCell ref="AE166:AH168"/>
    <mergeCell ref="AD160:AE163"/>
    <mergeCell ref="AI166:AL168"/>
    <mergeCell ref="AH160:AI163"/>
    <mergeCell ref="O166:R168"/>
    <mergeCell ref="N160:O163"/>
    <mergeCell ref="S166:V168"/>
    <mergeCell ref="R160:S163"/>
    <mergeCell ref="W166:Z168"/>
    <mergeCell ref="V160:W163"/>
    <mergeCell ref="C176:F178"/>
    <mergeCell ref="B170:C173"/>
    <mergeCell ref="G176:J178"/>
    <mergeCell ref="F170:G173"/>
    <mergeCell ref="K176:N178"/>
    <mergeCell ref="J170:K173"/>
    <mergeCell ref="O176:R178"/>
    <mergeCell ref="CI166:CL168"/>
    <mergeCell ref="CH160:CI163"/>
    <mergeCell ref="CL160:CM163"/>
    <mergeCell ref="BW166:BZ168"/>
    <mergeCell ref="BV160:BW163"/>
    <mergeCell ref="CA166:CD168"/>
    <mergeCell ref="BZ160:CA163"/>
    <mergeCell ref="CE166:CH168"/>
    <mergeCell ref="CD160:CE163"/>
    <mergeCell ref="BK166:BN168"/>
    <mergeCell ref="BJ160:BK163"/>
    <mergeCell ref="BO166:BR168"/>
    <mergeCell ref="BN160:BO163"/>
    <mergeCell ref="BS166:BV168"/>
    <mergeCell ref="BR160:BS163"/>
    <mergeCell ref="AY166:BB168"/>
    <mergeCell ref="AX160:AY163"/>
    <mergeCell ref="N170:O173"/>
    <mergeCell ref="S176:V178"/>
    <mergeCell ref="R170:S173"/>
    <mergeCell ref="W176:Z178"/>
    <mergeCell ref="V170:W173"/>
    <mergeCell ref="AA176:AD178"/>
    <mergeCell ref="Z170:AA173"/>
    <mergeCell ref="CU166:CX168"/>
    <mergeCell ref="CT160:CU163"/>
    <mergeCell ref="CX160:CY163"/>
    <mergeCell ref="CM166:CP168"/>
    <mergeCell ref="CQ166:CT168"/>
    <mergeCell ref="CP160:CQ163"/>
    <mergeCell ref="BC166:BF168"/>
    <mergeCell ref="BB160:BC163"/>
    <mergeCell ref="BG166:BJ168"/>
    <mergeCell ref="BF160:BG163"/>
    <mergeCell ref="AM166:AP168"/>
    <mergeCell ref="AL160:AM163"/>
    <mergeCell ref="AQ166:AT168"/>
    <mergeCell ref="AP160:AQ163"/>
    <mergeCell ref="AU166:AX168"/>
    <mergeCell ref="AT160:AU163"/>
    <mergeCell ref="AA166:AD168"/>
    <mergeCell ref="AQ176:AT178"/>
    <mergeCell ref="AP170:AQ173"/>
    <mergeCell ref="AU176:AX178"/>
    <mergeCell ref="AT170:AU173"/>
    <mergeCell ref="AY176:BB178"/>
    <mergeCell ref="AX170:AY173"/>
    <mergeCell ref="AE176:AH178"/>
    <mergeCell ref="AD170:AE173"/>
    <mergeCell ref="AI176:AL178"/>
    <mergeCell ref="AH170:AI173"/>
    <mergeCell ref="AM176:AP178"/>
    <mergeCell ref="AL170:AM173"/>
    <mergeCell ref="BO176:BR178"/>
    <mergeCell ref="BN170:BO173"/>
    <mergeCell ref="BS176:BV178"/>
    <mergeCell ref="BR170:BS173"/>
    <mergeCell ref="BW176:BZ178"/>
    <mergeCell ref="BV170:BW173"/>
    <mergeCell ref="BC176:BF178"/>
    <mergeCell ref="BB170:BC173"/>
    <mergeCell ref="BG176:BJ178"/>
    <mergeCell ref="BF170:BG173"/>
    <mergeCell ref="BK176:BN178"/>
    <mergeCell ref="BJ170:BK173"/>
    <mergeCell ref="CM176:CP178"/>
    <mergeCell ref="CL170:CM173"/>
    <mergeCell ref="CQ176:CT178"/>
    <mergeCell ref="CP170:CQ173"/>
    <mergeCell ref="CU176:CX178"/>
    <mergeCell ref="CT170:CU173"/>
    <mergeCell ref="CX170:CY173"/>
    <mergeCell ref="CA176:CD178"/>
    <mergeCell ref="BZ170:CA173"/>
    <mergeCell ref="CE176:CH178"/>
    <mergeCell ref="CD170:CE173"/>
    <mergeCell ref="CI176:CL178"/>
    <mergeCell ref="CH170:CI173"/>
    <mergeCell ref="O186:R188"/>
    <mergeCell ref="N180:O183"/>
    <mergeCell ref="S186:V188"/>
    <mergeCell ref="R180:S183"/>
    <mergeCell ref="W186:Z188"/>
    <mergeCell ref="V180:W183"/>
    <mergeCell ref="C186:F188"/>
    <mergeCell ref="B180:C183"/>
    <mergeCell ref="G186:J188"/>
    <mergeCell ref="F180:G183"/>
    <mergeCell ref="K186:N188"/>
    <mergeCell ref="J180:K183"/>
    <mergeCell ref="AP180:AQ183"/>
    <mergeCell ref="AU186:AX188"/>
    <mergeCell ref="AT180:AU183"/>
    <mergeCell ref="AA186:AD188"/>
    <mergeCell ref="Z180:AA183"/>
    <mergeCell ref="AE186:AH188"/>
    <mergeCell ref="AD180:AE183"/>
    <mergeCell ref="AI186:AL188"/>
    <mergeCell ref="AH180:AI183"/>
    <mergeCell ref="BW186:BZ188"/>
    <mergeCell ref="BV180:BW183"/>
    <mergeCell ref="CA186:CD188"/>
    <mergeCell ref="BZ180:CA183"/>
    <mergeCell ref="CD180:CE183"/>
    <mergeCell ref="D194:H196"/>
    <mergeCell ref="T194:X196"/>
    <mergeCell ref="AL194:AP196"/>
    <mergeCell ref="BG194:BK196"/>
    <mergeCell ref="BK186:BN188"/>
    <mergeCell ref="BJ180:BK183"/>
    <mergeCell ref="BO186:BR188"/>
    <mergeCell ref="BN180:BO183"/>
    <mergeCell ref="BS186:BV188"/>
    <mergeCell ref="BR180:BS183"/>
    <mergeCell ref="AY186:BB188"/>
    <mergeCell ref="AX180:AY183"/>
    <mergeCell ref="BC186:BF188"/>
    <mergeCell ref="BB180:BC183"/>
    <mergeCell ref="BG186:BJ188"/>
    <mergeCell ref="BF180:BG183"/>
    <mergeCell ref="AM186:AP188"/>
    <mergeCell ref="AL180:AM183"/>
    <mergeCell ref="AQ186:AT18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2020-10-21T06:26:38Z</dcterms:created>
  <dcterms:modified xsi:type="dcterms:W3CDTF">2020-10-21T08:07:54Z</dcterms:modified>
</cp:coreProperties>
</file>